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1" activeTab="9"/>
  </bookViews>
  <sheets>
    <sheet name="40 Лет Ок. 681" sheetId="13" r:id="rId1"/>
    <sheet name="Анг20 1" sheetId="10" r:id="rId2"/>
    <sheet name="Цимл 1" sheetId="11" r:id="rId3"/>
    <sheet name="Цимл 3" sheetId="12" r:id="rId4"/>
    <sheet name="40л 39 1)" sheetId="4" r:id="rId5"/>
    <sheet name="40л 35" sheetId="5" r:id="rId6"/>
    <sheet name="40л 35 2" sheetId="6" r:id="rId7"/>
    <sheet name="40л 37" sheetId="7" r:id="rId8"/>
    <sheet name="40л 39" sheetId="8" r:id="rId9"/>
    <sheet name="40л 41 1" sheetId="9" r:id="rId10"/>
  </sheets>
  <calcPr calcId="125725"/>
</workbook>
</file>

<file path=xl/calcChain.xml><?xml version="1.0" encoding="utf-8"?>
<calcChain xmlns="http://schemas.openxmlformats.org/spreadsheetml/2006/main">
  <c r="G29" i="13"/>
  <c r="G26"/>
  <c r="G32"/>
  <c r="G33"/>
  <c r="G34"/>
  <c r="G30"/>
  <c r="G19"/>
  <c r="G18"/>
  <c r="C43"/>
  <c r="C44" s="1"/>
  <c r="F40"/>
  <c r="C31"/>
  <c r="C27"/>
  <c r="G24"/>
  <c r="C24"/>
  <c r="C17"/>
  <c r="G29" i="9"/>
  <c r="G26"/>
  <c r="G24" s="1"/>
  <c r="G30"/>
  <c r="G33"/>
  <c r="G31" s="1"/>
  <c r="G32"/>
  <c r="G34"/>
  <c r="G19"/>
  <c r="G18"/>
  <c r="G17" s="1"/>
  <c r="G29" i="8"/>
  <c r="G26"/>
  <c r="G33"/>
  <c r="G32"/>
  <c r="G30"/>
  <c r="G34"/>
  <c r="G19"/>
  <c r="G18"/>
  <c r="G29" i="7"/>
  <c r="G27" s="1"/>
  <c r="G26"/>
  <c r="G34"/>
  <c r="G33"/>
  <c r="G32"/>
  <c r="G30"/>
  <c r="G19"/>
  <c r="G18"/>
  <c r="G33" i="6"/>
  <c r="G32"/>
  <c r="G34"/>
  <c r="G30"/>
  <c r="G19"/>
  <c r="G18"/>
  <c r="G29" i="5"/>
  <c r="G26"/>
  <c r="G24" s="1"/>
  <c r="G28"/>
  <c r="G25"/>
  <c r="G33"/>
  <c r="G32"/>
  <c r="G34"/>
  <c r="G30"/>
  <c r="G19"/>
  <c r="G18"/>
  <c r="G29" i="4"/>
  <c r="G27" s="1"/>
  <c r="G26"/>
  <c r="G33"/>
  <c r="G32"/>
  <c r="G34"/>
  <c r="G30"/>
  <c r="G19"/>
  <c r="G18"/>
  <c r="G29" i="12"/>
  <c r="G27" s="1"/>
  <c r="G26"/>
  <c r="G28"/>
  <c r="G25"/>
  <c r="G33"/>
  <c r="G32"/>
  <c r="G34"/>
  <c r="G30"/>
  <c r="G19"/>
  <c r="G18"/>
  <c r="G19" i="11"/>
  <c r="G29"/>
  <c r="G26"/>
  <c r="G28"/>
  <c r="G25"/>
  <c r="G33"/>
  <c r="G32"/>
  <c r="G31" s="1"/>
  <c r="G34"/>
  <c r="G30"/>
  <c r="G18"/>
  <c r="G29" i="10"/>
  <c r="G25"/>
  <c r="G33"/>
  <c r="G32"/>
  <c r="G31" s="1"/>
  <c r="G26"/>
  <c r="G34"/>
  <c r="G30"/>
  <c r="G19"/>
  <c r="G18"/>
  <c r="F40"/>
  <c r="G31" i="8"/>
  <c r="G24" i="12"/>
  <c r="G27" i="9"/>
  <c r="C31"/>
  <c r="C31" i="8"/>
  <c r="G31" i="7"/>
  <c r="C31"/>
  <c r="G31" i="6"/>
  <c r="C31"/>
  <c r="G17"/>
  <c r="G31" i="5"/>
  <c r="C31"/>
  <c r="G17"/>
  <c r="G31" i="4"/>
  <c r="C31"/>
  <c r="C31" i="12"/>
  <c r="C31" i="11"/>
  <c r="C31" i="10"/>
  <c r="C17" i="12"/>
  <c r="C24"/>
  <c r="C27"/>
  <c r="C43"/>
  <c r="C44" s="1"/>
  <c r="C17" i="11"/>
  <c r="C24"/>
  <c r="C27"/>
  <c r="G27"/>
  <c r="F40"/>
  <c r="C43"/>
  <c r="C44" s="1"/>
  <c r="C17" i="10"/>
  <c r="C24"/>
  <c r="C35" s="1"/>
  <c r="C39" s="1"/>
  <c r="C27"/>
  <c r="C43"/>
  <c r="C44" s="1"/>
  <c r="C17" i="9"/>
  <c r="C24"/>
  <c r="C27"/>
  <c r="F40"/>
  <c r="C46"/>
  <c r="C47" s="1"/>
  <c r="C17" i="8"/>
  <c r="C24"/>
  <c r="G24"/>
  <c r="C27"/>
  <c r="G27"/>
  <c r="F40"/>
  <c r="C43"/>
  <c r="C44" s="1"/>
  <c r="C17" i="7"/>
  <c r="G17"/>
  <c r="C24"/>
  <c r="G24"/>
  <c r="C27"/>
  <c r="F40"/>
  <c r="C43"/>
  <c r="C44" s="1"/>
  <c r="C17" i="6"/>
  <c r="C35" s="1"/>
  <c r="C39" s="1"/>
  <c r="D18" s="1"/>
  <c r="C24"/>
  <c r="G24"/>
  <c r="C27"/>
  <c r="G27"/>
  <c r="F40"/>
  <c r="C43"/>
  <c r="C44" s="1"/>
  <c r="C17" i="5"/>
  <c r="C24"/>
  <c r="C27"/>
  <c r="F40"/>
  <c r="C43"/>
  <c r="C44" s="1"/>
  <c r="C17" i="4"/>
  <c r="C24"/>
  <c r="G24"/>
  <c r="C27"/>
  <c r="F40"/>
  <c r="C43"/>
  <c r="C44" s="1"/>
  <c r="G31" i="13" l="1"/>
  <c r="G17"/>
  <c r="C35"/>
  <c r="C39" s="1"/>
  <c r="D20"/>
  <c r="D19"/>
  <c r="D18"/>
  <c r="F30"/>
  <c r="D30"/>
  <c r="F29"/>
  <c r="D29"/>
  <c r="F26"/>
  <c r="D26"/>
  <c r="F25"/>
  <c r="F24" s="1"/>
  <c r="D25"/>
  <c r="F21"/>
  <c r="D21"/>
  <c r="F34"/>
  <c r="D34"/>
  <c r="F33"/>
  <c r="D33"/>
  <c r="F32"/>
  <c r="F31" s="1"/>
  <c r="D32"/>
  <c r="F28"/>
  <c r="F27" s="1"/>
  <c r="D28"/>
  <c r="F20"/>
  <c r="F19"/>
  <c r="F18"/>
  <c r="G27"/>
  <c r="G35" s="1"/>
  <c r="G39" s="1"/>
  <c r="C35" i="7"/>
  <c r="C39" s="1"/>
  <c r="C35" i="5"/>
  <c r="C39" s="1"/>
  <c r="D26" s="1"/>
  <c r="G17" i="4"/>
  <c r="G24" i="11"/>
  <c r="G41" i="10"/>
  <c r="G27"/>
  <c r="G24"/>
  <c r="C35" i="12"/>
  <c r="C39" s="1"/>
  <c r="D18" s="1"/>
  <c r="G17" i="10"/>
  <c r="G35" i="9"/>
  <c r="G39" s="1"/>
  <c r="C35"/>
  <c r="C39" s="1"/>
  <c r="F18" s="1"/>
  <c r="G35" i="5"/>
  <c r="G39" s="1"/>
  <c r="C35" i="4"/>
  <c r="C39" s="1"/>
  <c r="F18" s="1"/>
  <c r="G31" i="12"/>
  <c r="G17"/>
  <c r="C35" i="11"/>
  <c r="C39" s="1"/>
  <c r="D26" s="1"/>
  <c r="G17"/>
  <c r="G35" s="1"/>
  <c r="G39" s="1"/>
  <c r="C35" i="8"/>
  <c r="C39" s="1"/>
  <c r="F30" s="1"/>
  <c r="G17"/>
  <c r="D18" i="10"/>
  <c r="F18"/>
  <c r="D19"/>
  <c r="F19"/>
  <c r="D20"/>
  <c r="F20"/>
  <c r="D21"/>
  <c r="F21"/>
  <c r="D25"/>
  <c r="F25"/>
  <c r="D29"/>
  <c r="F29"/>
  <c r="D32"/>
  <c r="F32"/>
  <c r="D33"/>
  <c r="F33"/>
  <c r="D34"/>
  <c r="F34"/>
  <c r="D26"/>
  <c r="F26"/>
  <c r="D28"/>
  <c r="F28"/>
  <c r="F27" s="1"/>
  <c r="D30"/>
  <c r="F30"/>
  <c r="F34" i="11"/>
  <c r="F25"/>
  <c r="F18"/>
  <c r="D28" i="12"/>
  <c r="D34"/>
  <c r="D32"/>
  <c r="D25"/>
  <c r="D20"/>
  <c r="D20" i="9"/>
  <c r="D32"/>
  <c r="D28"/>
  <c r="D26" i="7"/>
  <c r="F26"/>
  <c r="D28"/>
  <c r="F28"/>
  <c r="D30"/>
  <c r="F30"/>
  <c r="D18"/>
  <c r="F18"/>
  <c r="D19"/>
  <c r="F19"/>
  <c r="D20"/>
  <c r="F20"/>
  <c r="D21"/>
  <c r="F21"/>
  <c r="D25"/>
  <c r="F25"/>
  <c r="F24" s="1"/>
  <c r="D29"/>
  <c r="F29"/>
  <c r="D32"/>
  <c r="F32"/>
  <c r="D33"/>
  <c r="F33"/>
  <c r="D34"/>
  <c r="F34"/>
  <c r="G35" i="6"/>
  <c r="G39" s="1"/>
  <c r="G35" i="7"/>
  <c r="G39" s="1"/>
  <c r="F34" i="5"/>
  <c r="D34"/>
  <c r="F33"/>
  <c r="D33"/>
  <c r="F32"/>
  <c r="F31" s="1"/>
  <c r="D32"/>
  <c r="F29"/>
  <c r="D29"/>
  <c r="F25"/>
  <c r="D25"/>
  <c r="F21"/>
  <c r="D21"/>
  <c r="F20"/>
  <c r="D20"/>
  <c r="F19"/>
  <c r="D19"/>
  <c r="F18"/>
  <c r="F17" s="1"/>
  <c r="D18"/>
  <c r="F30" i="6"/>
  <c r="D30"/>
  <c r="F28"/>
  <c r="D28"/>
  <c r="F26"/>
  <c r="D26"/>
  <c r="D28" i="8"/>
  <c r="F30" i="5"/>
  <c r="D30"/>
  <c r="F28"/>
  <c r="F27" s="1"/>
  <c r="D28"/>
  <c r="F26"/>
  <c r="F34" i="6"/>
  <c r="D34"/>
  <c r="F33"/>
  <c r="D33"/>
  <c r="F32"/>
  <c r="D32"/>
  <c r="F29"/>
  <c r="D29"/>
  <c r="F25"/>
  <c r="D25"/>
  <c r="F21"/>
  <c r="D21"/>
  <c r="F20"/>
  <c r="D20"/>
  <c r="F19"/>
  <c r="D19"/>
  <c r="D17" s="1"/>
  <c r="F18"/>
  <c r="F17" s="1"/>
  <c r="D34" i="8"/>
  <c r="D32"/>
  <c r="D25"/>
  <c r="D19"/>
  <c r="D18" i="4"/>
  <c r="D20"/>
  <c r="D25"/>
  <c r="D32"/>
  <c r="D34"/>
  <c r="D28"/>
  <c r="G35"/>
  <c r="G39" s="1"/>
  <c r="F17" i="13" l="1"/>
  <c r="F35" s="1"/>
  <c r="D27"/>
  <c r="D31"/>
  <c r="D24"/>
  <c r="D17"/>
  <c r="D21" i="8"/>
  <c r="D29"/>
  <c r="D33"/>
  <c r="D26"/>
  <c r="D24" s="1"/>
  <c r="D30"/>
  <c r="F18"/>
  <c r="F19"/>
  <c r="F21"/>
  <c r="F25"/>
  <c r="F29"/>
  <c r="F32"/>
  <c r="F33"/>
  <c r="F34"/>
  <c r="F26"/>
  <c r="F28"/>
  <c r="D19" i="12"/>
  <c r="D21"/>
  <c r="D17" s="1"/>
  <c r="D29"/>
  <c r="D33"/>
  <c r="D26"/>
  <c r="D30"/>
  <c r="F18"/>
  <c r="F19"/>
  <c r="F20"/>
  <c r="F21"/>
  <c r="F25"/>
  <c r="F29"/>
  <c r="F32"/>
  <c r="F33"/>
  <c r="F34"/>
  <c r="F26"/>
  <c r="F28"/>
  <c r="F30"/>
  <c r="F28" i="11"/>
  <c r="F20"/>
  <c r="F32"/>
  <c r="F26"/>
  <c r="F24" s="1"/>
  <c r="F30"/>
  <c r="F19"/>
  <c r="F17" s="1"/>
  <c r="F21"/>
  <c r="F29"/>
  <c r="F27" s="1"/>
  <c r="F33"/>
  <c r="F31" s="1"/>
  <c r="D28"/>
  <c r="D27" s="1"/>
  <c r="D30"/>
  <c r="D18"/>
  <c r="D19"/>
  <c r="D20"/>
  <c r="D21"/>
  <c r="D25"/>
  <c r="D29"/>
  <c r="D32"/>
  <c r="D33"/>
  <c r="D34"/>
  <c r="D30" i="4"/>
  <c r="D26"/>
  <c r="D24" s="1"/>
  <c r="D33"/>
  <c r="D29"/>
  <c r="D27" s="1"/>
  <c r="D21"/>
  <c r="D19"/>
  <c r="D17" s="1"/>
  <c r="F30"/>
  <c r="F28"/>
  <c r="F27" s="1"/>
  <c r="F26"/>
  <c r="F34"/>
  <c r="F33"/>
  <c r="F32"/>
  <c r="F31" s="1"/>
  <c r="F29"/>
  <c r="F25"/>
  <c r="F24" s="1"/>
  <c r="F21"/>
  <c r="F20"/>
  <c r="F17" s="1"/>
  <c r="F19"/>
  <c r="G35" i="10"/>
  <c r="G39" s="1"/>
  <c r="D34" i="9"/>
  <c r="D25"/>
  <c r="D18"/>
  <c r="G35" i="12"/>
  <c r="G39" s="1"/>
  <c r="D30" i="9"/>
  <c r="D26"/>
  <c r="D33"/>
  <c r="D31" s="1"/>
  <c r="D29"/>
  <c r="D27" s="1"/>
  <c r="D21"/>
  <c r="D19"/>
  <c r="F30"/>
  <c r="F28"/>
  <c r="F26"/>
  <c r="F34"/>
  <c r="F33"/>
  <c r="F32"/>
  <c r="F29"/>
  <c r="F25"/>
  <c r="F21"/>
  <c r="F20"/>
  <c r="F19"/>
  <c r="F31" i="6"/>
  <c r="D18" i="8"/>
  <c r="D20"/>
  <c r="F20"/>
  <c r="G35"/>
  <c r="G39" s="1"/>
  <c r="F24" i="6"/>
  <c r="F24" i="12"/>
  <c r="D27"/>
  <c r="D24" i="11"/>
  <c r="D24" i="12"/>
  <c r="D31"/>
  <c r="D27" i="10"/>
  <c r="D31"/>
  <c r="D24"/>
  <c r="D17"/>
  <c r="F31"/>
  <c r="F24"/>
  <c r="F17"/>
  <c r="F27" i="12"/>
  <c r="D24" i="9"/>
  <c r="D31" i="8"/>
  <c r="D27" i="5"/>
  <c r="D27" i="8"/>
  <c r="D31" i="5"/>
  <c r="D24" i="6"/>
  <c r="D31"/>
  <c r="D31" i="7"/>
  <c r="D24"/>
  <c r="D17"/>
  <c r="D27"/>
  <c r="F27" i="6"/>
  <c r="F24" i="5"/>
  <c r="F35" s="1"/>
  <c r="D27" i="6"/>
  <c r="D17" i="5"/>
  <c r="D24"/>
  <c r="F31" i="7"/>
  <c r="F17"/>
  <c r="F27"/>
  <c r="D31" i="4"/>
  <c r="D35" i="13" l="1"/>
  <c r="F17" i="9"/>
  <c r="F24"/>
  <c r="F31"/>
  <c r="F27"/>
  <c r="D17"/>
  <c r="F27" i="8"/>
  <c r="F31"/>
  <c r="F24"/>
  <c r="F17"/>
  <c r="F31" i="12"/>
  <c r="F17"/>
  <c r="F35" s="1"/>
  <c r="F35" i="11"/>
  <c r="D31"/>
  <c r="D35" s="1"/>
  <c r="D17"/>
  <c r="D35" i="6"/>
  <c r="E30" s="1"/>
  <c r="D17" i="8"/>
  <c r="D35" s="1"/>
  <c r="E20" s="1"/>
  <c r="F35" i="6"/>
  <c r="E25"/>
  <c r="F35" i="8"/>
  <c r="D35" i="12"/>
  <c r="F35" i="10"/>
  <c r="D35"/>
  <c r="D35" i="7"/>
  <c r="F35"/>
  <c r="D35" i="5"/>
  <c r="E33" i="6"/>
  <c r="F35" i="4"/>
  <c r="D35"/>
  <c r="E36" i="13" l="1"/>
  <c r="E35"/>
  <c r="E28"/>
  <c r="E32"/>
  <c r="E31" s="1"/>
  <c r="E25"/>
  <c r="E19"/>
  <c r="E34"/>
  <c r="E26"/>
  <c r="E30"/>
  <c r="E18"/>
  <c r="E33"/>
  <c r="E21"/>
  <c r="E29"/>
  <c r="E20"/>
  <c r="F35" i="9"/>
  <c r="E19" i="6"/>
  <c r="E36"/>
  <c r="E20"/>
  <c r="E29"/>
  <c r="E26"/>
  <c r="E24" s="1"/>
  <c r="E21"/>
  <c r="E17" s="1"/>
  <c r="E18"/>
  <c r="E35"/>
  <c r="E37" s="1"/>
  <c r="E39" s="1"/>
  <c r="E34"/>
  <c r="E32"/>
  <c r="E28"/>
  <c r="E31"/>
  <c r="E36" i="11"/>
  <c r="E35"/>
  <c r="E26"/>
  <c r="E18"/>
  <c r="E25"/>
  <c r="E24" s="1"/>
  <c r="E32"/>
  <c r="E19"/>
  <c r="E21"/>
  <c r="E33"/>
  <c r="E28"/>
  <c r="E30"/>
  <c r="E20"/>
  <c r="E29"/>
  <c r="E34"/>
  <c r="E35" i="10"/>
  <c r="E36"/>
  <c r="E28"/>
  <c r="E30"/>
  <c r="E34"/>
  <c r="E29"/>
  <c r="E20"/>
  <c r="E32"/>
  <c r="E25"/>
  <c r="E18"/>
  <c r="E26"/>
  <c r="E33"/>
  <c r="E21"/>
  <c r="E19"/>
  <c r="E35" i="12"/>
  <c r="E36"/>
  <c r="E18"/>
  <c r="E28"/>
  <c r="E26"/>
  <c r="E20"/>
  <c r="E29"/>
  <c r="E34"/>
  <c r="E25"/>
  <c r="E24" s="1"/>
  <c r="E32"/>
  <c r="E30"/>
  <c r="E19"/>
  <c r="E21"/>
  <c r="E33"/>
  <c r="F40"/>
  <c r="E35" i="9"/>
  <c r="E36"/>
  <c r="E28"/>
  <c r="E26"/>
  <c r="E33"/>
  <c r="E21"/>
  <c r="E19"/>
  <c r="E32"/>
  <c r="E25"/>
  <c r="E18"/>
  <c r="E30"/>
  <c r="E34"/>
  <c r="E29"/>
  <c r="E20"/>
  <c r="E35" i="8"/>
  <c r="E36"/>
  <c r="E18"/>
  <c r="E25"/>
  <c r="E32"/>
  <c r="E21"/>
  <c r="E28"/>
  <c r="E19"/>
  <c r="E29"/>
  <c r="E34"/>
  <c r="E30"/>
  <c r="E26"/>
  <c r="E33"/>
  <c r="E36" i="7"/>
  <c r="E35"/>
  <c r="E20"/>
  <c r="E32"/>
  <c r="E25"/>
  <c r="E18"/>
  <c r="E33"/>
  <c r="E21"/>
  <c r="E19"/>
  <c r="E26"/>
  <c r="E28"/>
  <c r="E34"/>
  <c r="E29"/>
  <c r="E30"/>
  <c r="E36" i="5"/>
  <c r="E35"/>
  <c r="E26"/>
  <c r="E28"/>
  <c r="E32"/>
  <c r="E19"/>
  <c r="E29"/>
  <c r="E34"/>
  <c r="E33"/>
  <c r="E21"/>
  <c r="E18"/>
  <c r="E25"/>
  <c r="E30"/>
  <c r="E20"/>
  <c r="E35" i="4"/>
  <c r="E36"/>
  <c r="E28"/>
  <c r="E26"/>
  <c r="E33"/>
  <c r="E21"/>
  <c r="E19"/>
  <c r="E32"/>
  <c r="E25"/>
  <c r="E18"/>
  <c r="E30"/>
  <c r="E34"/>
  <c r="E29"/>
  <c r="E20"/>
  <c r="E37" i="13" l="1"/>
  <c r="E39" s="1"/>
  <c r="E17"/>
  <c r="E24"/>
  <c r="E27"/>
  <c r="E27" i="6"/>
  <c r="E24" i="5"/>
  <c r="E27"/>
  <c r="E27" i="12"/>
  <c r="E27" i="11"/>
  <c r="E24" i="8"/>
  <c r="E27" i="7"/>
  <c r="E24"/>
  <c r="E37" i="11"/>
  <c r="E39" s="1"/>
  <c r="E37" i="12"/>
  <c r="E39"/>
  <c r="E37" i="10"/>
  <c r="E39" s="1"/>
  <c r="E31" i="12"/>
  <c r="E17" i="10"/>
  <c r="E31"/>
  <c r="E31" i="11"/>
  <c r="E17"/>
  <c r="E17" i="12"/>
  <c r="E24" i="10"/>
  <c r="E27"/>
  <c r="E37" i="9"/>
  <c r="E39" s="1"/>
  <c r="E17"/>
  <c r="E31"/>
  <c r="E24"/>
  <c r="E27"/>
  <c r="E37" i="5"/>
  <c r="E39"/>
  <c r="E37" i="7"/>
  <c r="E39" s="1"/>
  <c r="E37" i="8"/>
  <c r="E39" s="1"/>
  <c r="E17" i="5"/>
  <c r="E31"/>
  <c r="E17" i="7"/>
  <c r="E31"/>
  <c r="E27" i="8"/>
  <c r="E31"/>
  <c r="E17"/>
  <c r="E37" i="4"/>
  <c r="E39" s="1"/>
  <c r="E17"/>
  <c r="E31"/>
  <c r="E24"/>
  <c r="E27"/>
</calcChain>
</file>

<file path=xl/sharedStrings.xml><?xml version="1.0" encoding="utf-8"?>
<sst xmlns="http://schemas.openxmlformats.org/spreadsheetml/2006/main" count="456" uniqueCount="79">
  <si>
    <t>Управляющая  компания  ООО "ЖЭК"</t>
  </si>
  <si>
    <t>руб</t>
  </si>
  <si>
    <t>ИТОГО:</t>
  </si>
  <si>
    <t>Уровень оплаты</t>
  </si>
  <si>
    <t>Всего</t>
  </si>
  <si>
    <t xml:space="preserve"> Итого прямые расходы</t>
  </si>
  <si>
    <t>Услуги РКЦ (квитанция, услуги банка)</t>
  </si>
  <si>
    <t>6.</t>
  </si>
  <si>
    <t>- содержание аппарата управления, амортизация,налоги</t>
  </si>
  <si>
    <t>Общеэксплуатационные расходы, в т.ч.</t>
  </si>
  <si>
    <t>5.</t>
  </si>
  <si>
    <t>Услуги аварийно-диспетчерской службы</t>
  </si>
  <si>
    <t>4.</t>
  </si>
  <si>
    <t>конструктиные элементы здания</t>
  </si>
  <si>
    <t>внутридомовое инжинерное оборудование</t>
  </si>
  <si>
    <t>Проведение технических осмотров,ремонт</t>
  </si>
  <si>
    <t>3.</t>
  </si>
  <si>
    <t>- конструктивные элементы зданий</t>
  </si>
  <si>
    <t>- внутридомовое инженерное оборудование</t>
  </si>
  <si>
    <t>к сезонной эксплуатации, всего:</t>
  </si>
  <si>
    <t xml:space="preserve">Подготовка многоквартирного дома </t>
  </si>
  <si>
    <t>2.</t>
  </si>
  <si>
    <t>- дезинсекция</t>
  </si>
  <si>
    <t xml:space="preserve">- электроэнергия </t>
  </si>
  <si>
    <t>-уборка лестничных клеток</t>
  </si>
  <si>
    <t>- уборка территории</t>
  </si>
  <si>
    <t>общего пользования, в т.ч.</t>
  </si>
  <si>
    <t>придомовых территорий и мест</t>
  </si>
  <si>
    <t>Содержание и благоустройство</t>
  </si>
  <si>
    <t>1.</t>
  </si>
  <si>
    <t>оплачено</t>
  </si>
  <si>
    <t>начислено</t>
  </si>
  <si>
    <t>на 1 кв.м</t>
  </si>
  <si>
    <t>Сумма расходов факт всего, руб.</t>
  </si>
  <si>
    <t>Сумма доходов всего, руб.</t>
  </si>
  <si>
    <t>Наименование статьи</t>
  </si>
  <si>
    <t>№ п/п</t>
  </si>
  <si>
    <t>по многоквартирному дому по адресу: ул.  40 лет Октября дом 39/1</t>
  </si>
  <si>
    <t xml:space="preserve"> Учет доходов и расходов по оплате за управление, содержание и текуший ремонт </t>
  </si>
  <si>
    <t>по многоквартирному дому по адресу: ул.  40 лет Октября дом 35</t>
  </si>
  <si>
    <t>по многоквартирному дому по адресу: ул.  40 лет Октября дом 35/2</t>
  </si>
  <si>
    <t>по многоквартирному дому по адресу: ул.  40 лет Октября дом 37</t>
  </si>
  <si>
    <t>по многоквартирному дому по адресу: ул.  40 лет Октября дом 39</t>
  </si>
  <si>
    <t>по многоквартирному дому по адресу: ул.  40 лет Октября дом 41/1</t>
  </si>
  <si>
    <t>Управляющая компания  ООО " ЖЭК"</t>
  </si>
  <si>
    <t>по многоквартирному дому : ул.  Ангарская дом  № 20/1</t>
  </si>
  <si>
    <t>по многоквартирному дому : ул. Цимлянская  дом № 1</t>
  </si>
  <si>
    <t xml:space="preserve">    Учет   доходов и   расходов по оплате за управление, содержание и текуший ремонт </t>
  </si>
  <si>
    <t>по многоквартирному дому:    ул. Цимлянская  дом № 3</t>
  </si>
  <si>
    <t xml:space="preserve"> Учет  доходов и расходов по оплате за управление, содержание и текуший ремонт </t>
  </si>
  <si>
    <t>-расходы на  организацию работ</t>
  </si>
  <si>
    <t>-  административно-хозяйственные расходы</t>
  </si>
  <si>
    <t>-  административн- хозяйственные расходы</t>
  </si>
  <si>
    <t>- расходы  на организаию работ по МКД</t>
  </si>
  <si>
    <t>-  административно- хозяственые расходы</t>
  </si>
  <si>
    <t>- расходы на  организацию работ по  МКД</t>
  </si>
  <si>
    <t>- расходы на организациюработ по  МКД</t>
  </si>
  <si>
    <t>-  административно-хозяйствене расходы</t>
  </si>
  <si>
    <t>- расходы на  организацию работ  по МКД</t>
  </si>
  <si>
    <t>-  расходы  на организацию работ  по МКД</t>
  </si>
  <si>
    <t>-  административн-хозяйственные расходы</t>
  </si>
  <si>
    <t>- расходы на  организацию работ по МКД</t>
  </si>
  <si>
    <t>-  административно-хозяственные расходы</t>
  </si>
  <si>
    <t>- расходы на  выполнение работ по МКД</t>
  </si>
  <si>
    <t>- расходы на организацию работ по  МКД</t>
  </si>
  <si>
    <t>за  2015год</t>
  </si>
  <si>
    <t>Задолженность на 01.01.2015г -</t>
  </si>
  <si>
    <t xml:space="preserve">Задолженность за 2015г </t>
  </si>
  <si>
    <t>за  2016 год</t>
  </si>
  <si>
    <t>за  2016год</t>
  </si>
  <si>
    <t>Текущий ремонт0 пожар</t>
  </si>
  <si>
    <t>по многоквартирному дому : ул.   40 Лет Октября 68/1</t>
  </si>
  <si>
    <t>Выполненные работы, повлекщие  к увеличению фактических расходов</t>
  </si>
  <si>
    <t>замена трубы</t>
  </si>
  <si>
    <t>30,м</t>
  </si>
  <si>
    <t>замена тройника</t>
  </si>
  <si>
    <t>14шт</t>
  </si>
  <si>
    <t>прочистка общей канализации</t>
  </si>
  <si>
    <t>20раз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</si>
</sst>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/>
    <xf numFmtId="4" fontId="2" fillId="0" borderId="0" xfId="1" applyNumberFormat="1" applyFont="1"/>
    <xf numFmtId="4" fontId="3" fillId="0" borderId="0" xfId="1" applyNumberFormat="1" applyFont="1"/>
    <xf numFmtId="0" fontId="3" fillId="0" borderId="0" xfId="1" applyFont="1"/>
    <xf numFmtId="0" fontId="4" fillId="0" borderId="0" xfId="1" applyFont="1"/>
    <xf numFmtId="10" fontId="2" fillId="0" borderId="0" xfId="1" applyNumberFormat="1" applyFont="1"/>
    <xf numFmtId="4" fontId="5" fillId="2" borderId="1" xfId="1" applyNumberFormat="1" applyFont="1" applyFill="1" applyBorder="1"/>
    <xf numFmtId="4" fontId="5" fillId="2" borderId="2" xfId="1" applyNumberFormat="1" applyFont="1" applyFill="1" applyBorder="1"/>
    <xf numFmtId="4" fontId="5" fillId="2" borderId="3" xfId="1" applyNumberFormat="1" applyFont="1" applyFill="1" applyBorder="1"/>
    <xf numFmtId="4" fontId="5" fillId="2" borderId="4" xfId="1" applyNumberFormat="1" applyFont="1" applyFill="1" applyBorder="1"/>
    <xf numFmtId="49" fontId="5" fillId="2" borderId="2" xfId="1" applyNumberFormat="1" applyFont="1" applyFill="1" applyBorder="1"/>
    <xf numFmtId="0" fontId="5" fillId="2" borderId="5" xfId="1" applyFont="1" applyFill="1" applyBorder="1"/>
    <xf numFmtId="4" fontId="5" fillId="3" borderId="6" xfId="1" applyNumberFormat="1" applyFont="1" applyFill="1" applyBorder="1"/>
    <xf numFmtId="4" fontId="5" fillId="3" borderId="7" xfId="1" applyNumberFormat="1" applyFont="1" applyFill="1" applyBorder="1"/>
    <xf numFmtId="4" fontId="5" fillId="3" borderId="8" xfId="1" applyNumberFormat="1" applyFont="1" applyFill="1" applyBorder="1"/>
    <xf numFmtId="4" fontId="5" fillId="3" borderId="4" xfId="1" applyNumberFormat="1" applyFont="1" applyFill="1" applyBorder="1"/>
    <xf numFmtId="49" fontId="5" fillId="3" borderId="7" xfId="1" applyNumberFormat="1" applyFont="1" applyFill="1" applyBorder="1"/>
    <xf numFmtId="0" fontId="5" fillId="3" borderId="4" xfId="1" applyFont="1" applyFill="1" applyBorder="1"/>
    <xf numFmtId="4" fontId="5" fillId="2" borderId="6" xfId="1" applyNumberFormat="1" applyFont="1" applyFill="1" applyBorder="1"/>
    <xf numFmtId="4" fontId="5" fillId="2" borderId="7" xfId="1" applyNumberFormat="1" applyFont="1" applyFill="1" applyBorder="1"/>
    <xf numFmtId="4" fontId="5" fillId="2" borderId="8" xfId="1" applyNumberFormat="1" applyFont="1" applyFill="1" applyBorder="1"/>
    <xf numFmtId="49" fontId="5" fillId="2" borderId="7" xfId="1" applyNumberFormat="1" applyFont="1" applyFill="1" applyBorder="1"/>
    <xf numFmtId="0" fontId="5" fillId="2" borderId="4" xfId="1" applyFont="1" applyFill="1" applyBorder="1"/>
    <xf numFmtId="4" fontId="2" fillId="2" borderId="9" xfId="1" applyNumberFormat="1" applyFont="1" applyFill="1" applyBorder="1"/>
    <xf numFmtId="4" fontId="3" fillId="2" borderId="9" xfId="1" applyNumberFormat="1" applyFont="1" applyFill="1" applyBorder="1"/>
    <xf numFmtId="4" fontId="2" fillId="3" borderId="10" xfId="1" applyNumberFormat="1" applyFont="1" applyFill="1" applyBorder="1"/>
    <xf numFmtId="4" fontId="2" fillId="3" borderId="9" xfId="1" applyNumberFormat="1" applyFont="1" applyFill="1" applyBorder="1"/>
    <xf numFmtId="4" fontId="2" fillId="3" borderId="4" xfId="1" applyNumberFormat="1" applyFont="1" applyFill="1" applyBorder="1"/>
    <xf numFmtId="49" fontId="2" fillId="3" borderId="7" xfId="1" applyNumberFormat="1" applyFont="1" applyFill="1" applyBorder="1"/>
    <xf numFmtId="0" fontId="2" fillId="3" borderId="4" xfId="1" applyFont="1" applyFill="1" applyBorder="1"/>
    <xf numFmtId="4" fontId="6" fillId="3" borderId="6" xfId="1" applyNumberFormat="1" applyFont="1" applyFill="1" applyBorder="1"/>
    <xf numFmtId="49" fontId="2" fillId="3" borderId="11" xfId="1" applyNumberFormat="1" applyFont="1" applyFill="1" applyBorder="1"/>
    <xf numFmtId="4" fontId="2" fillId="3" borderId="12" xfId="1" applyNumberFormat="1" applyFont="1" applyFill="1" applyBorder="1"/>
    <xf numFmtId="4" fontId="5" fillId="2" borderId="10" xfId="1" applyNumberFormat="1" applyFont="1" applyFill="1" applyBorder="1"/>
    <xf numFmtId="4" fontId="5" fillId="2" borderId="13" xfId="1" applyNumberFormat="1" applyFont="1" applyFill="1" applyBorder="1"/>
    <xf numFmtId="4" fontId="5" fillId="2" borderId="14" xfId="1" applyNumberFormat="1" applyFont="1" applyFill="1" applyBorder="1"/>
    <xf numFmtId="4" fontId="5" fillId="2" borderId="12" xfId="1" applyNumberFormat="1" applyFont="1" applyFill="1" applyBorder="1"/>
    <xf numFmtId="0" fontId="5" fillId="2" borderId="15" xfId="1" applyFont="1" applyFill="1" applyBorder="1"/>
    <xf numFmtId="0" fontId="5" fillId="2" borderId="12" xfId="1" applyFont="1" applyFill="1" applyBorder="1"/>
    <xf numFmtId="4" fontId="5" fillId="2" borderId="16" xfId="1" applyNumberFormat="1" applyFont="1" applyFill="1" applyBorder="1"/>
    <xf numFmtId="4" fontId="5" fillId="2" borderId="17" xfId="1" applyNumberFormat="1" applyFont="1" applyFill="1" applyBorder="1"/>
    <xf numFmtId="4" fontId="5" fillId="2" borderId="18" xfId="1" applyNumberFormat="1" applyFont="1" applyFill="1" applyBorder="1"/>
    <xf numFmtId="4" fontId="5" fillId="2" borderId="0" xfId="1" applyNumberFormat="1" applyFont="1" applyFill="1" applyBorder="1"/>
    <xf numFmtId="4" fontId="5" fillId="2" borderId="19" xfId="1" applyNumberFormat="1" applyFont="1" applyFill="1" applyBorder="1"/>
    <xf numFmtId="0" fontId="5" fillId="2" borderId="20" xfId="1" applyFont="1" applyFill="1" applyBorder="1"/>
    <xf numFmtId="0" fontId="5" fillId="2" borderId="19" xfId="1" applyFont="1" applyFill="1" applyBorder="1"/>
    <xf numFmtId="4" fontId="5" fillId="2" borderId="21" xfId="1" applyNumberFormat="1" applyFont="1" applyFill="1" applyBorder="1"/>
    <xf numFmtId="4" fontId="5" fillId="2" borderId="22" xfId="1" applyNumberFormat="1" applyFont="1" applyFill="1" applyBorder="1"/>
    <xf numFmtId="4" fontId="5" fillId="2" borderId="23" xfId="1" applyNumberFormat="1" applyFont="1" applyFill="1" applyBorder="1"/>
    <xf numFmtId="4" fontId="5" fillId="2" borderId="24" xfId="1" applyNumberFormat="1" applyFont="1" applyFill="1" applyBorder="1"/>
    <xf numFmtId="4" fontId="5" fillId="2" borderId="25" xfId="1" applyNumberFormat="1" applyFont="1" applyFill="1" applyBorder="1"/>
    <xf numFmtId="0" fontId="5" fillId="2" borderId="26" xfId="1" applyFont="1" applyFill="1" applyBorder="1"/>
    <xf numFmtId="0" fontId="5" fillId="2" borderId="25" xfId="1" applyFont="1" applyFill="1" applyBorder="1"/>
    <xf numFmtId="4" fontId="2" fillId="3" borderId="16" xfId="1" applyNumberFormat="1" applyFont="1" applyFill="1" applyBorder="1"/>
    <xf numFmtId="4" fontId="2" fillId="3" borderId="25" xfId="1" applyNumberFormat="1" applyFont="1" applyFill="1" applyBorder="1"/>
    <xf numFmtId="49" fontId="2" fillId="3" borderId="15" xfId="1" applyNumberFormat="1" applyFont="1" applyFill="1" applyBorder="1"/>
    <xf numFmtId="0" fontId="2" fillId="3" borderId="12" xfId="1" applyFont="1" applyFill="1" applyBorder="1"/>
    <xf numFmtId="4" fontId="2" fillId="3" borderId="6" xfId="1" applyNumberFormat="1" applyFont="1" applyFill="1" applyBorder="1"/>
    <xf numFmtId="4" fontId="3" fillId="3" borderId="21" xfId="1" applyNumberFormat="1" applyFont="1" applyFill="1" applyBorder="1" applyAlignment="1">
      <alignment horizontal="center" vertical="center" wrapText="1"/>
    </xf>
    <xf numFmtId="4" fontId="3" fillId="3" borderId="26" xfId="1" applyNumberFormat="1" applyFont="1" applyFill="1" applyBorder="1" applyAlignment="1">
      <alignment horizontal="center"/>
    </xf>
    <xf numFmtId="4" fontId="3" fillId="3" borderId="8" xfId="1" applyNumberFormat="1" applyFont="1" applyFill="1" applyBorder="1" applyAlignment="1">
      <alignment horizontal="center"/>
    </xf>
    <xf numFmtId="4" fontId="3" fillId="3" borderId="27" xfId="1" applyNumberFormat="1" applyFont="1" applyFill="1" applyBorder="1" applyAlignment="1">
      <alignment horizontal="center"/>
    </xf>
    <xf numFmtId="4" fontId="3" fillId="3" borderId="25" xfId="1" applyNumberFormat="1" applyFont="1" applyFill="1" applyBorder="1" applyAlignment="1">
      <alignment horizontal="center" vertical="center" wrapText="1"/>
    </xf>
    <xf numFmtId="0" fontId="3" fillId="3" borderId="26" xfId="1" applyFont="1" applyFill="1" applyBorder="1" applyAlignment="1">
      <alignment horizontal="center" vertical="center" wrapText="1"/>
    </xf>
    <xf numFmtId="0" fontId="3" fillId="3" borderId="25" xfId="1" applyFont="1" applyFill="1" applyBorder="1" applyAlignment="1">
      <alignment horizontal="center" vertical="center" wrapText="1"/>
    </xf>
    <xf numFmtId="4" fontId="3" fillId="2" borderId="15" xfId="1" applyNumberFormat="1" applyFont="1" applyFill="1" applyBorder="1" applyAlignment="1">
      <alignment horizontal="center"/>
    </xf>
    <xf numFmtId="4" fontId="3" fillId="2" borderId="28" xfId="1" applyNumberFormat="1" applyFont="1" applyFill="1" applyBorder="1" applyAlignment="1">
      <alignment horizontal="center"/>
    </xf>
    <xf numFmtId="4" fontId="3" fillId="2" borderId="29" xfId="1" applyNumberFormat="1" applyFont="1" applyFill="1" applyBorder="1" applyAlignment="1">
      <alignment horizontal="center"/>
    </xf>
    <xf numFmtId="4" fontId="3" fillId="2" borderId="19" xfId="1" applyNumberFormat="1" applyFont="1" applyFill="1" applyBorder="1" applyAlignment="1">
      <alignment horizontal="center" vertical="center" wrapText="1"/>
    </xf>
    <xf numFmtId="4" fontId="2" fillId="3" borderId="0" xfId="1" applyNumberFormat="1" applyFont="1" applyFill="1"/>
    <xf numFmtId="0" fontId="2" fillId="3" borderId="0" xfId="1" applyFont="1" applyFill="1"/>
    <xf numFmtId="4" fontId="7" fillId="3" borderId="0" xfId="1" applyNumberFormat="1" applyFont="1" applyFill="1" applyAlignment="1">
      <alignment horizontal="center"/>
    </xf>
    <xf numFmtId="0" fontId="7" fillId="3" borderId="0" xfId="1" applyFont="1" applyFill="1" applyAlignment="1">
      <alignment horizontal="center"/>
    </xf>
    <xf numFmtId="4" fontId="4" fillId="3" borderId="0" xfId="1" applyNumberFormat="1" applyFont="1" applyFill="1"/>
    <xf numFmtId="0" fontId="4" fillId="3" borderId="0" xfId="1" applyFont="1" applyFill="1"/>
    <xf numFmtId="164" fontId="2" fillId="0" borderId="0" xfId="1" applyNumberFormat="1" applyFont="1"/>
    <xf numFmtId="0" fontId="7" fillId="3" borderId="0" xfId="1" applyFont="1" applyFill="1" applyAlignment="1">
      <alignment horizontal="center"/>
    </xf>
    <xf numFmtId="0" fontId="7" fillId="3" borderId="0" xfId="1" applyFont="1" applyFill="1" applyAlignment="1">
      <alignment horizontal="center"/>
    </xf>
    <xf numFmtId="0" fontId="3" fillId="2" borderId="35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4" fontId="3" fillId="2" borderId="33" xfId="1" applyNumberFormat="1" applyFont="1" applyFill="1" applyBorder="1" applyAlignment="1">
      <alignment horizontal="center"/>
    </xf>
    <xf numFmtId="4" fontId="3" fillId="2" borderId="32" xfId="1" applyNumberFormat="1" applyFont="1" applyFill="1" applyBorder="1" applyAlignment="1">
      <alignment horizontal="center"/>
    </xf>
    <xf numFmtId="4" fontId="3" fillId="2" borderId="31" xfId="1" applyNumberFormat="1" applyFont="1" applyFill="1" applyBorder="1" applyAlignment="1">
      <alignment horizontal="center"/>
    </xf>
    <xf numFmtId="4" fontId="3" fillId="2" borderId="30" xfId="1" applyNumberFormat="1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opLeftCell="A16" zoomScale="75" zoomScaleNormal="50" workbookViewId="0">
      <selection activeCell="J39" sqref="J39"/>
    </sheetView>
  </sheetViews>
  <sheetFormatPr defaultRowHeight="15.75"/>
  <cols>
    <col min="1" max="1" width="5.5703125" style="1" customWidth="1"/>
    <col min="2" max="2" width="54.28515625" style="1" customWidth="1"/>
    <col min="3" max="3" width="13" style="2" customWidth="1"/>
    <col min="4" max="4" width="15.85546875" style="2" customWidth="1"/>
    <col min="5" max="5" width="9.7109375" style="2" hidden="1" customWidth="1"/>
    <col min="6" max="6" width="17.140625" style="2" customWidth="1"/>
    <col min="7" max="7" width="23" style="2" customWidth="1"/>
    <col min="8" max="16384" width="9.140625" style="1"/>
  </cols>
  <sheetData>
    <row r="1" spans="1:7" ht="18.75">
      <c r="A1" s="75"/>
      <c r="B1" s="75"/>
      <c r="C1" s="74"/>
      <c r="D1" s="74"/>
      <c r="E1" s="74"/>
      <c r="F1" s="74"/>
      <c r="G1" s="74"/>
    </row>
    <row r="2" spans="1:7" ht="18.75">
      <c r="A2" s="75"/>
      <c r="B2" s="75"/>
      <c r="C2" s="74"/>
      <c r="D2" s="74"/>
      <c r="E2" s="74"/>
      <c r="F2" s="74"/>
      <c r="G2" s="74"/>
    </row>
    <row r="3" spans="1:7" ht="18.75">
      <c r="A3" s="75"/>
      <c r="B3" s="75"/>
      <c r="C3" s="74"/>
      <c r="D3" s="74"/>
      <c r="E3" s="74"/>
      <c r="F3" s="74"/>
      <c r="G3" s="74"/>
    </row>
    <row r="4" spans="1:7" ht="18.75">
      <c r="A4" s="75"/>
      <c r="B4" s="75"/>
      <c r="C4" s="74"/>
      <c r="D4" s="74"/>
      <c r="E4" s="74"/>
      <c r="F4" s="74"/>
      <c r="G4" s="74"/>
    </row>
    <row r="5" spans="1:7" ht="18.75">
      <c r="A5" s="75"/>
      <c r="B5" s="75"/>
      <c r="C5" s="74"/>
      <c r="D5" s="74"/>
      <c r="E5" s="74"/>
      <c r="F5" s="74"/>
      <c r="G5" s="74"/>
    </row>
    <row r="6" spans="1:7" ht="18.75">
      <c r="A6" s="75"/>
      <c r="B6" s="75"/>
      <c r="C6" s="74"/>
      <c r="D6" s="74"/>
      <c r="E6" s="74"/>
      <c r="F6" s="74"/>
      <c r="G6" s="74"/>
    </row>
    <row r="7" spans="1:7" ht="18.75">
      <c r="A7" s="78" t="s">
        <v>38</v>
      </c>
      <c r="B7" s="78"/>
      <c r="C7" s="78"/>
      <c r="D7" s="78"/>
      <c r="E7" s="78"/>
      <c r="F7" s="78"/>
      <c r="G7" s="78"/>
    </row>
    <row r="8" spans="1:7" ht="18.75">
      <c r="A8" s="78" t="s">
        <v>71</v>
      </c>
      <c r="B8" s="78"/>
      <c r="C8" s="78"/>
      <c r="D8" s="78"/>
      <c r="E8" s="78"/>
      <c r="F8" s="78"/>
      <c r="G8" s="78"/>
    </row>
    <row r="9" spans="1:7" ht="18.75">
      <c r="A9" s="78" t="s">
        <v>68</v>
      </c>
      <c r="B9" s="78"/>
      <c r="C9" s="78"/>
      <c r="D9" s="78"/>
      <c r="E9" s="78"/>
      <c r="F9" s="78"/>
      <c r="G9" s="78"/>
    </row>
    <row r="10" spans="1:7" ht="18.75">
      <c r="A10" s="77"/>
      <c r="B10" s="77"/>
      <c r="C10" s="72"/>
      <c r="D10" s="72"/>
      <c r="E10" s="72"/>
      <c r="F10" s="72"/>
      <c r="G10" s="72"/>
    </row>
    <row r="11" spans="1:7" ht="16.5" thickBot="1">
      <c r="A11" s="70"/>
      <c r="B11" s="71"/>
      <c r="C11" s="70"/>
      <c r="D11" s="70"/>
      <c r="E11" s="70"/>
      <c r="F11" s="70"/>
      <c r="G11" s="70">
        <v>2513.9</v>
      </c>
    </row>
    <row r="12" spans="1:7" ht="16.5" thickBot="1">
      <c r="A12" s="79" t="s">
        <v>36</v>
      </c>
      <c r="B12" s="81"/>
      <c r="C12" s="83" t="s">
        <v>34</v>
      </c>
      <c r="D12" s="84"/>
      <c r="E12" s="84"/>
      <c r="F12" s="85"/>
      <c r="G12" s="86" t="s">
        <v>33</v>
      </c>
    </row>
    <row r="13" spans="1:7">
      <c r="A13" s="80"/>
      <c r="B13" s="82"/>
      <c r="C13" s="69" t="s">
        <v>32</v>
      </c>
      <c r="D13" s="68" t="s">
        <v>31</v>
      </c>
      <c r="E13" s="67"/>
      <c r="F13" s="66" t="s">
        <v>30</v>
      </c>
      <c r="G13" s="87"/>
    </row>
    <row r="14" spans="1:7">
      <c r="A14" s="65"/>
      <c r="B14" s="64"/>
      <c r="C14" s="63"/>
      <c r="D14" s="62"/>
      <c r="E14" s="61"/>
      <c r="F14" s="60"/>
      <c r="G14" s="59"/>
    </row>
    <row r="15" spans="1:7" ht="19.5">
      <c r="A15" s="53" t="s">
        <v>29</v>
      </c>
      <c r="B15" s="52" t="s">
        <v>28</v>
      </c>
      <c r="C15" s="51"/>
      <c r="D15" s="50"/>
      <c r="E15" s="49"/>
      <c r="F15" s="48"/>
      <c r="G15" s="47"/>
    </row>
    <row r="16" spans="1:7" ht="19.5">
      <c r="A16" s="46"/>
      <c r="B16" s="45" t="s">
        <v>27</v>
      </c>
      <c r="C16" s="44"/>
      <c r="D16" s="43"/>
      <c r="E16" s="42"/>
      <c r="F16" s="41"/>
      <c r="G16" s="40"/>
    </row>
    <row r="17" spans="1:7" ht="19.5">
      <c r="A17" s="39"/>
      <c r="B17" s="38" t="s">
        <v>26</v>
      </c>
      <c r="C17" s="37">
        <f>C18+C19+C20+C21</f>
        <v>8.4200000000000017</v>
      </c>
      <c r="D17" s="36">
        <f>SUM(D18:D21)</f>
        <v>254004.45600000003</v>
      </c>
      <c r="E17" s="36">
        <f>SUM(E18:E21)</f>
        <v>42.1</v>
      </c>
      <c r="F17" s="35">
        <f>SUM(F18:F21)</f>
        <v>212302.72621000005</v>
      </c>
      <c r="G17" s="34">
        <f>G18+G19+G20+G21</f>
        <v>211966.56</v>
      </c>
    </row>
    <row r="18" spans="1:7">
      <c r="A18" s="30"/>
      <c r="B18" s="32" t="s">
        <v>25</v>
      </c>
      <c r="C18" s="33">
        <v>4.16</v>
      </c>
      <c r="D18" s="27">
        <f>C18/C39*D39</f>
        <v>125493.88800000002</v>
      </c>
      <c r="E18" s="27">
        <f>D18/$D$35*100</f>
        <v>20.8</v>
      </c>
      <c r="F18" s="27">
        <f>C18/C39*F39</f>
        <v>104890.65808000002</v>
      </c>
      <c r="G18" s="58">
        <f>7680*12+5000</f>
        <v>97160</v>
      </c>
    </row>
    <row r="19" spans="1:7">
      <c r="A19" s="30"/>
      <c r="B19" s="32" t="s">
        <v>24</v>
      </c>
      <c r="C19" s="28">
        <v>4.1900000000000004</v>
      </c>
      <c r="D19" s="27">
        <f>C19/C39*D39</f>
        <v>126398.89200000002</v>
      </c>
      <c r="E19" s="27">
        <f>D19/$D$35*100</f>
        <v>20.95</v>
      </c>
      <c r="F19" s="27">
        <f>C19/C39*F39</f>
        <v>105647.08109500003</v>
      </c>
      <c r="G19" s="58">
        <f>8954.88*12+6000</f>
        <v>113458.56</v>
      </c>
    </row>
    <row r="20" spans="1:7">
      <c r="A20" s="30"/>
      <c r="B20" s="32" t="s">
        <v>23</v>
      </c>
      <c r="C20" s="28">
        <v>0</v>
      </c>
      <c r="D20" s="27">
        <f>C20/C39*D39</f>
        <v>0</v>
      </c>
      <c r="E20" s="27">
        <f>D20/$D$35*100</f>
        <v>0</v>
      </c>
      <c r="F20" s="27">
        <f>C20/C39*F39</f>
        <v>0</v>
      </c>
      <c r="G20" s="58">
        <v>0</v>
      </c>
    </row>
    <row r="21" spans="1:7">
      <c r="A21" s="57"/>
      <c r="B21" s="56" t="s">
        <v>22</v>
      </c>
      <c r="C21" s="55">
        <v>7.0000000000000007E-2</v>
      </c>
      <c r="D21" s="27">
        <f>C21/C39*D39</f>
        <v>2111.6760000000004</v>
      </c>
      <c r="E21" s="27">
        <f>D21/$D$35*100</f>
        <v>0.35000000000000003</v>
      </c>
      <c r="F21" s="27">
        <f>C21/C39*F39</f>
        <v>1764.9870350000006</v>
      </c>
      <c r="G21" s="54">
        <v>1348</v>
      </c>
    </row>
    <row r="22" spans="1:7" ht="19.5">
      <c r="A22" s="53" t="s">
        <v>21</v>
      </c>
      <c r="B22" s="52" t="s">
        <v>20</v>
      </c>
      <c r="C22" s="51"/>
      <c r="D22" s="50"/>
      <c r="E22" s="49"/>
      <c r="F22" s="48"/>
      <c r="G22" s="47"/>
    </row>
    <row r="23" spans="1:7" ht="19.5">
      <c r="A23" s="46"/>
      <c r="B23" s="45" t="s">
        <v>19</v>
      </c>
      <c r="C23" s="44"/>
      <c r="D23" s="43"/>
      <c r="E23" s="42"/>
      <c r="F23" s="41"/>
      <c r="G23" s="40"/>
    </row>
    <row r="24" spans="1:7" ht="19.5">
      <c r="A24" s="39"/>
      <c r="B24" s="38"/>
      <c r="C24" s="37">
        <f>C25+C26</f>
        <v>3.9299999999999997</v>
      </c>
      <c r="D24" s="36">
        <f>D25+D26</f>
        <v>118555.524</v>
      </c>
      <c r="E24" s="36">
        <f>E25+E26</f>
        <v>19.649999999999999</v>
      </c>
      <c r="F24" s="35">
        <f>F25+F26</f>
        <v>99091.414965000004</v>
      </c>
      <c r="G24" s="34">
        <f>G25+G26</f>
        <v>120813.4</v>
      </c>
    </row>
    <row r="25" spans="1:7">
      <c r="A25" s="30"/>
      <c r="B25" s="32" t="s">
        <v>18</v>
      </c>
      <c r="C25" s="33">
        <v>1.67</v>
      </c>
      <c r="D25" s="27">
        <f>C25/C39*D39</f>
        <v>50378.556000000004</v>
      </c>
      <c r="E25" s="27">
        <f>D25/$D$35*100</f>
        <v>8.35</v>
      </c>
      <c r="F25" s="27">
        <f>C25/C39*F39</f>
        <v>42107.547835000005</v>
      </c>
      <c r="G25" s="26">
        <v>84237</v>
      </c>
    </row>
    <row r="26" spans="1:7">
      <c r="A26" s="30"/>
      <c r="B26" s="32" t="s">
        <v>17</v>
      </c>
      <c r="C26" s="28">
        <v>2.2599999999999998</v>
      </c>
      <c r="D26" s="27">
        <f>C26/C39*D39</f>
        <v>68176.968000000008</v>
      </c>
      <c r="E26" s="27">
        <f>D26/$D$35*100</f>
        <v>11.299999999999999</v>
      </c>
      <c r="F26" s="27">
        <f>C26/C39*F39</f>
        <v>56983.867130000006</v>
      </c>
      <c r="G26" s="26">
        <f>52252*0.7</f>
        <v>36576.399999999994</v>
      </c>
    </row>
    <row r="27" spans="1:7" ht="19.5">
      <c r="A27" s="23" t="s">
        <v>16</v>
      </c>
      <c r="B27" s="22" t="s">
        <v>15</v>
      </c>
      <c r="C27" s="10">
        <f>C28+C29</f>
        <v>3.58</v>
      </c>
      <c r="D27" s="21">
        <f>D28+D29</f>
        <v>107997.14400000001</v>
      </c>
      <c r="E27" s="21">
        <f>E28+E29</f>
        <v>17.899999999999999</v>
      </c>
      <c r="F27" s="20">
        <f>F28+F29</f>
        <v>90266.479790000012</v>
      </c>
      <c r="G27" s="19">
        <f>G28+G29</f>
        <v>60769.599999999999</v>
      </c>
    </row>
    <row r="28" spans="1:7">
      <c r="A28" s="30"/>
      <c r="B28" s="29" t="s">
        <v>14</v>
      </c>
      <c r="C28" s="28">
        <v>0.49</v>
      </c>
      <c r="D28" s="27">
        <f>C28/C39*D39</f>
        <v>14781.732000000002</v>
      </c>
      <c r="E28" s="27">
        <f>D28/$D$35*100</f>
        <v>2.4499999999999997</v>
      </c>
      <c r="F28" s="27">
        <f>C28/C39*F39</f>
        <v>12354.909245000003</v>
      </c>
      <c r="G28" s="26">
        <v>27523</v>
      </c>
    </row>
    <row r="29" spans="1:7">
      <c r="A29" s="30"/>
      <c r="B29" s="29" t="s">
        <v>13</v>
      </c>
      <c r="C29" s="28">
        <v>3.09</v>
      </c>
      <c r="D29" s="27">
        <f>C29/C39*D39</f>
        <v>93215.412000000011</v>
      </c>
      <c r="E29" s="27">
        <f>D29/$D$35*100</f>
        <v>15.45</v>
      </c>
      <c r="F29" s="27">
        <f>C29/C39*F39</f>
        <v>77911.57054500001</v>
      </c>
      <c r="G29" s="26">
        <f>17561+52262-36576.4</f>
        <v>33246.6</v>
      </c>
    </row>
    <row r="30" spans="1:7" ht="19.5">
      <c r="A30" s="23" t="s">
        <v>12</v>
      </c>
      <c r="B30" s="22" t="s">
        <v>11</v>
      </c>
      <c r="C30" s="10">
        <v>0.5</v>
      </c>
      <c r="D30" s="25">
        <f>C30/C39*D39</f>
        <v>15083.400000000003</v>
      </c>
      <c r="E30" s="25">
        <f>D30/$D$35*100</f>
        <v>2.5</v>
      </c>
      <c r="F30" s="25">
        <f>C30/C39*F39</f>
        <v>12607.050250000002</v>
      </c>
      <c r="G30" s="19">
        <f>0.76*G11*12</f>
        <v>22926.768</v>
      </c>
    </row>
    <row r="31" spans="1:7" ht="19.5">
      <c r="A31" s="23" t="s">
        <v>10</v>
      </c>
      <c r="B31" s="22" t="s">
        <v>9</v>
      </c>
      <c r="C31" s="10">
        <f>C32+C33</f>
        <v>3.08</v>
      </c>
      <c r="D31" s="21">
        <f>SUM(D32:D33)</f>
        <v>92913.744000000021</v>
      </c>
      <c r="E31" s="21">
        <f>SUM(E32:E33)</f>
        <v>15.4</v>
      </c>
      <c r="F31" s="20">
        <f>SUM(F32:F33)</f>
        <v>77659.429540000012</v>
      </c>
      <c r="G31" s="19">
        <f>G32+G33</f>
        <v>119460.52800000002</v>
      </c>
    </row>
    <row r="32" spans="1:7" ht="19.5">
      <c r="A32" s="18"/>
      <c r="B32" s="29" t="s">
        <v>51</v>
      </c>
      <c r="C32" s="28">
        <v>2.06</v>
      </c>
      <c r="D32" s="27">
        <f>C32/C39*D39</f>
        <v>62143.608000000015</v>
      </c>
      <c r="E32" s="27">
        <f>D32/$D$35*100</f>
        <v>10.3</v>
      </c>
      <c r="F32" s="27">
        <f>C32/C39*F39</f>
        <v>51941.047030000009</v>
      </c>
      <c r="G32" s="31">
        <f>2.46*G11*12</f>
        <v>74210.328000000009</v>
      </c>
    </row>
    <row r="33" spans="1:7">
      <c r="A33" s="30"/>
      <c r="B33" s="29" t="s">
        <v>64</v>
      </c>
      <c r="C33" s="28">
        <v>1.02</v>
      </c>
      <c r="D33" s="27">
        <f>C33/C39*D39</f>
        <v>30770.136000000006</v>
      </c>
      <c r="E33" s="27">
        <f>D33/$D$35*100</f>
        <v>5.0999999999999996</v>
      </c>
      <c r="F33" s="27">
        <f>C33/C39*F39</f>
        <v>25718.382510000007</v>
      </c>
      <c r="G33" s="26">
        <f xml:space="preserve"> 1.5*G11*12</f>
        <v>45250.200000000004</v>
      </c>
    </row>
    <row r="34" spans="1:7" ht="19.5">
      <c r="A34" s="23" t="s">
        <v>7</v>
      </c>
      <c r="B34" s="22" t="s">
        <v>6</v>
      </c>
      <c r="C34" s="10">
        <v>0.49</v>
      </c>
      <c r="D34" s="25">
        <f>C34/C39*D39</f>
        <v>14781.732000000002</v>
      </c>
      <c r="E34" s="25">
        <f>D34/$D$35*100</f>
        <v>2.4499999999999997</v>
      </c>
      <c r="F34" s="25">
        <f>C34/C39*F39</f>
        <v>12354.909245000003</v>
      </c>
      <c r="G34" s="19">
        <f>0.56*G11*12</f>
        <v>16893.408000000003</v>
      </c>
    </row>
    <row r="35" spans="1:7" ht="19.5">
      <c r="A35" s="23"/>
      <c r="B35" s="22" t="s">
        <v>5</v>
      </c>
      <c r="C35" s="10">
        <f>C17+C24+C27+C30+C31+C34</f>
        <v>19.999999999999996</v>
      </c>
      <c r="D35" s="21">
        <f>(D17+D24+D27+D30+D31+D34)</f>
        <v>603336.00000000012</v>
      </c>
      <c r="E35" s="24">
        <f>D35/$D$35*100</f>
        <v>100</v>
      </c>
      <c r="F35" s="20">
        <f>F17+F24+F27+F30+F31+F34</f>
        <v>504282.01000000013</v>
      </c>
      <c r="G35" s="19">
        <f>G17+G24+G27+G30+G31+G34</f>
        <v>552830.26399999997</v>
      </c>
    </row>
    <row r="36" spans="1:7" ht="19.5">
      <c r="A36" s="18"/>
      <c r="B36" s="17"/>
      <c r="C36" s="16"/>
      <c r="D36" s="15"/>
      <c r="E36" s="15">
        <f>D36/$D$35*100</f>
        <v>0</v>
      </c>
      <c r="F36" s="15"/>
      <c r="G36" s="15"/>
    </row>
    <row r="37" spans="1:7" ht="19.5">
      <c r="A37" s="23"/>
      <c r="B37" s="22"/>
      <c r="C37" s="10"/>
      <c r="D37" s="21"/>
      <c r="E37" s="21">
        <f>E35*18/100</f>
        <v>18</v>
      </c>
      <c r="F37" s="20"/>
      <c r="G37" s="19"/>
    </row>
    <row r="38" spans="1:7" ht="19.5">
      <c r="A38" s="18"/>
      <c r="B38" s="17"/>
      <c r="C38" s="16"/>
      <c r="D38" s="15"/>
      <c r="E38" s="15"/>
      <c r="F38" s="14"/>
      <c r="G38" s="13"/>
    </row>
    <row r="39" spans="1:7" ht="20.25" thickBot="1">
      <c r="A39" s="12"/>
      <c r="B39" s="11" t="s">
        <v>4</v>
      </c>
      <c r="C39" s="10">
        <f>C35+C36</f>
        <v>19.999999999999996</v>
      </c>
      <c r="D39" s="9">
        <v>603336</v>
      </c>
      <c r="E39" s="9">
        <f>E35+E37</f>
        <v>118</v>
      </c>
      <c r="F39" s="8">
        <v>504282.01</v>
      </c>
      <c r="G39" s="7">
        <f>G35+G36</f>
        <v>552830.26399999997</v>
      </c>
    </row>
    <row r="40" spans="1:7">
      <c r="D40" s="2" t="s">
        <v>3</v>
      </c>
      <c r="F40" s="6">
        <f>F39/D39</f>
        <v>0.83582284166699816</v>
      </c>
    </row>
    <row r="42" spans="1:7" ht="18.75">
      <c r="A42" s="5"/>
      <c r="B42" s="4" t="s">
        <v>66</v>
      </c>
      <c r="C42" s="3">
        <v>1470007.16</v>
      </c>
      <c r="D42" s="3" t="s">
        <v>1</v>
      </c>
    </row>
    <row r="43" spans="1:7" ht="18.75">
      <c r="A43" s="5"/>
      <c r="B43" s="4" t="s">
        <v>67</v>
      </c>
      <c r="C43" s="3">
        <f>D39-F39</f>
        <v>99053.989999999991</v>
      </c>
      <c r="D43" s="3" t="s">
        <v>1</v>
      </c>
    </row>
    <row r="44" spans="1:7" ht="18.75">
      <c r="A44" s="5"/>
      <c r="B44" s="4" t="s">
        <v>2</v>
      </c>
      <c r="C44" s="3">
        <f>C42+C43</f>
        <v>1569061.15</v>
      </c>
      <c r="D44" s="3" t="s">
        <v>1</v>
      </c>
    </row>
    <row r="45" spans="1:7" ht="18.75">
      <c r="A45" s="5"/>
      <c r="B45" s="4"/>
      <c r="C45" s="3"/>
      <c r="D45" s="3"/>
      <c r="E45" s="1"/>
      <c r="F45" s="1"/>
      <c r="G45" s="1"/>
    </row>
    <row r="49" spans="2:7">
      <c r="B49" s="1" t="s">
        <v>44</v>
      </c>
      <c r="E49" s="1"/>
      <c r="F49" s="1"/>
      <c r="G49" s="1"/>
    </row>
  </sheetData>
  <mergeCells count="7">
    <mergeCell ref="A7:G7"/>
    <mergeCell ref="A8:G8"/>
    <mergeCell ref="A9:G9"/>
    <mergeCell ref="A12:A13"/>
    <mergeCell ref="B12:B13"/>
    <mergeCell ref="C12:F12"/>
    <mergeCell ref="G12:G13"/>
  </mergeCells>
  <printOptions horizontalCentered="1"/>
  <pageMargins left="0.55118110236220474" right="0.43307086614173229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9"/>
  <sheetViews>
    <sheetView topLeftCell="A19" zoomScale="75" zoomScaleNormal="50" workbookViewId="0">
      <selection activeCell="F45" sqref="F45"/>
    </sheetView>
  </sheetViews>
  <sheetFormatPr defaultRowHeight="15.75"/>
  <cols>
    <col min="1" max="1" width="5.5703125" style="1" customWidth="1"/>
    <col min="2" max="2" width="54.28515625" style="1" customWidth="1"/>
    <col min="3" max="3" width="13" style="2" customWidth="1"/>
    <col min="4" max="4" width="15.85546875" style="2" customWidth="1"/>
    <col min="5" max="5" width="9.7109375" style="2" hidden="1" customWidth="1"/>
    <col min="6" max="6" width="17.140625" style="2" customWidth="1"/>
    <col min="7" max="7" width="23" style="2" customWidth="1"/>
    <col min="8" max="16384" width="9.140625" style="1"/>
  </cols>
  <sheetData>
    <row r="1" spans="1:7" ht="18.75">
      <c r="A1" s="75"/>
      <c r="B1" s="75"/>
      <c r="C1" s="74"/>
      <c r="D1" s="74"/>
      <c r="E1" s="74"/>
      <c r="F1" s="74"/>
      <c r="G1" s="74"/>
    </row>
    <row r="2" spans="1:7" ht="18.75">
      <c r="A2" s="75"/>
      <c r="B2" s="75"/>
      <c r="C2" s="74"/>
      <c r="D2" s="74"/>
      <c r="E2" s="74"/>
      <c r="F2" s="74"/>
      <c r="G2" s="74"/>
    </row>
    <row r="3" spans="1:7" ht="18.75">
      <c r="A3" s="75"/>
      <c r="B3" s="75"/>
      <c r="C3" s="74"/>
      <c r="D3" s="74"/>
      <c r="E3" s="74"/>
      <c r="F3" s="74"/>
      <c r="G3" s="74"/>
    </row>
    <row r="4" spans="1:7" ht="18.75">
      <c r="A4" s="75"/>
      <c r="B4" s="75"/>
      <c r="C4" s="74"/>
      <c r="D4" s="74"/>
      <c r="E4" s="74"/>
      <c r="F4" s="74"/>
      <c r="G4" s="74"/>
    </row>
    <row r="5" spans="1:7" ht="18.75">
      <c r="A5" s="75"/>
      <c r="B5" s="75"/>
      <c r="C5" s="74"/>
      <c r="D5" s="74"/>
      <c r="E5" s="74"/>
      <c r="F5" s="74"/>
      <c r="G5" s="74"/>
    </row>
    <row r="6" spans="1:7" ht="18.75">
      <c r="A6" s="75"/>
      <c r="B6" s="75"/>
      <c r="C6" s="74"/>
      <c r="D6" s="74"/>
      <c r="E6" s="74"/>
      <c r="F6" s="74"/>
      <c r="G6" s="74"/>
    </row>
    <row r="7" spans="1:7" ht="18.75">
      <c r="A7" s="78" t="s">
        <v>38</v>
      </c>
      <c r="B7" s="78"/>
      <c r="C7" s="78"/>
      <c r="D7" s="78"/>
      <c r="E7" s="78"/>
      <c r="F7" s="78"/>
      <c r="G7" s="78"/>
    </row>
    <row r="8" spans="1:7" ht="18.75">
      <c r="A8" s="78" t="s">
        <v>45</v>
      </c>
      <c r="B8" s="78"/>
      <c r="C8" s="78"/>
      <c r="D8" s="78"/>
      <c r="E8" s="78"/>
      <c r="F8" s="78"/>
      <c r="G8" s="78"/>
    </row>
    <row r="9" spans="1:7" ht="18.75">
      <c r="A9" s="78" t="s">
        <v>68</v>
      </c>
      <c r="B9" s="78"/>
      <c r="C9" s="78"/>
      <c r="D9" s="78"/>
      <c r="E9" s="78"/>
      <c r="F9" s="78"/>
      <c r="G9" s="78"/>
    </row>
    <row r="10" spans="1:7" ht="18.75">
      <c r="A10" s="73"/>
      <c r="B10" s="73"/>
      <c r="C10" s="72"/>
      <c r="D10" s="72"/>
      <c r="E10" s="72"/>
      <c r="F10" s="72"/>
      <c r="G10" s="72"/>
    </row>
    <row r="11" spans="1:7" ht="16.5" thickBot="1">
      <c r="A11" s="70"/>
      <c r="B11" s="71"/>
      <c r="C11" s="70"/>
      <c r="D11" s="70"/>
      <c r="E11" s="70"/>
      <c r="F11" s="70"/>
      <c r="G11" s="70">
        <v>2651.3</v>
      </c>
    </row>
    <row r="12" spans="1:7" ht="16.5" thickBot="1">
      <c r="A12" s="79" t="s">
        <v>36</v>
      </c>
      <c r="B12" s="81"/>
      <c r="C12" s="83" t="s">
        <v>34</v>
      </c>
      <c r="D12" s="84"/>
      <c r="E12" s="84"/>
      <c r="F12" s="85"/>
      <c r="G12" s="86" t="s">
        <v>33</v>
      </c>
    </row>
    <row r="13" spans="1:7">
      <c r="A13" s="80"/>
      <c r="B13" s="82"/>
      <c r="C13" s="69" t="s">
        <v>32</v>
      </c>
      <c r="D13" s="68" t="s">
        <v>31</v>
      </c>
      <c r="E13" s="67"/>
      <c r="F13" s="66" t="s">
        <v>30</v>
      </c>
      <c r="G13" s="87"/>
    </row>
    <row r="14" spans="1:7">
      <c r="A14" s="65"/>
      <c r="B14" s="64"/>
      <c r="C14" s="63"/>
      <c r="D14" s="62"/>
      <c r="E14" s="61"/>
      <c r="F14" s="60"/>
      <c r="G14" s="59"/>
    </row>
    <row r="15" spans="1:7" ht="19.5">
      <c r="A15" s="53" t="s">
        <v>29</v>
      </c>
      <c r="B15" s="52" t="s">
        <v>28</v>
      </c>
      <c r="C15" s="51"/>
      <c r="D15" s="50"/>
      <c r="E15" s="49"/>
      <c r="F15" s="48"/>
      <c r="G15" s="47"/>
    </row>
    <row r="16" spans="1:7" ht="19.5">
      <c r="A16" s="46"/>
      <c r="B16" s="45" t="s">
        <v>27</v>
      </c>
      <c r="C16" s="44"/>
      <c r="D16" s="43"/>
      <c r="E16" s="42"/>
      <c r="F16" s="41"/>
      <c r="G16" s="40"/>
    </row>
    <row r="17" spans="1:7" ht="19.5">
      <c r="A17" s="39"/>
      <c r="B17" s="38" t="s">
        <v>26</v>
      </c>
      <c r="C17" s="37">
        <f>C18+C19+C20+C21</f>
        <v>4.37</v>
      </c>
      <c r="D17" s="36">
        <f>SUM(D18:D21)</f>
        <v>136007.75574572125</v>
      </c>
      <c r="E17" s="36">
        <f>SUM(E18:E21)</f>
        <v>26.711491442542791</v>
      </c>
      <c r="F17" s="35">
        <f>SUM(F18:F21)</f>
        <v>135779.79720660145</v>
      </c>
      <c r="G17" s="34">
        <f>G18+G19+G20+G21</f>
        <v>120262.96800000001</v>
      </c>
    </row>
    <row r="18" spans="1:7">
      <c r="A18" s="30"/>
      <c r="B18" s="32" t="s">
        <v>25</v>
      </c>
      <c r="C18" s="33">
        <v>2.58</v>
      </c>
      <c r="D18" s="27">
        <f>C18/C39*D39</f>
        <v>80297.485085574561</v>
      </c>
      <c r="E18" s="27">
        <f>D18/$D$35*100</f>
        <v>15.770171149144256</v>
      </c>
      <c r="F18" s="27">
        <f>C18/C39*F39</f>
        <v>80162.900867970646</v>
      </c>
      <c r="G18" s="58">
        <f>2.37*G11*12</f>
        <v>75402.972000000009</v>
      </c>
    </row>
    <row r="19" spans="1:7">
      <c r="A19" s="30"/>
      <c r="B19" s="32" t="s">
        <v>24</v>
      </c>
      <c r="C19" s="28">
        <v>1.75</v>
      </c>
      <c r="D19" s="27">
        <f>C19/C39*D39</f>
        <v>54465.348410757935</v>
      </c>
      <c r="E19" s="27">
        <f>D19/$D$35*100</f>
        <v>10.696821515892422</v>
      </c>
      <c r="F19" s="27">
        <f>C19/C39*F39</f>
        <v>54374.060666259153</v>
      </c>
      <c r="G19" s="58">
        <f>1.41*G11*12</f>
        <v>44859.995999999999</v>
      </c>
    </row>
    <row r="20" spans="1:7">
      <c r="A20" s="30"/>
      <c r="B20" s="32" t="s">
        <v>23</v>
      </c>
      <c r="C20" s="28">
        <v>0</v>
      </c>
      <c r="D20" s="27">
        <f>C20/C39*D39</f>
        <v>0</v>
      </c>
      <c r="E20" s="27">
        <f>D20/$D$35*100</f>
        <v>0</v>
      </c>
      <c r="F20" s="27">
        <f>C20/C39*F39</f>
        <v>0</v>
      </c>
      <c r="G20" s="58">
        <v>0</v>
      </c>
    </row>
    <row r="21" spans="1:7">
      <c r="A21" s="57"/>
      <c r="B21" s="56" t="s">
        <v>22</v>
      </c>
      <c r="C21" s="55">
        <v>0.04</v>
      </c>
      <c r="D21" s="27">
        <f>C21/C39*D39</f>
        <v>1244.9222493887528</v>
      </c>
      <c r="E21" s="27">
        <f>D21/$D$35*100</f>
        <v>0.24449877750611246</v>
      </c>
      <c r="F21" s="27">
        <f>C21/C39*F39</f>
        <v>1242.8356723716379</v>
      </c>
      <c r="G21" s="54">
        <v>0</v>
      </c>
    </row>
    <row r="22" spans="1:7" ht="19.5">
      <c r="A22" s="53" t="s">
        <v>21</v>
      </c>
      <c r="B22" s="52" t="s">
        <v>20</v>
      </c>
      <c r="C22" s="51"/>
      <c r="D22" s="50"/>
      <c r="E22" s="49"/>
      <c r="F22" s="48"/>
      <c r="G22" s="47"/>
    </row>
    <row r="23" spans="1:7" ht="19.5">
      <c r="A23" s="46"/>
      <c r="B23" s="45" t="s">
        <v>19</v>
      </c>
      <c r="C23" s="44"/>
      <c r="D23" s="43"/>
      <c r="E23" s="42"/>
      <c r="F23" s="41"/>
      <c r="G23" s="40"/>
    </row>
    <row r="24" spans="1:7" ht="19.5">
      <c r="A24" s="39"/>
      <c r="B24" s="38"/>
      <c r="C24" s="37">
        <f>C25+C26</f>
        <v>3.11</v>
      </c>
      <c r="D24" s="36">
        <f>D25+D26</f>
        <v>96792.704889975532</v>
      </c>
      <c r="E24" s="36">
        <f>E25+E26</f>
        <v>19.009779951100246</v>
      </c>
      <c r="F24" s="35">
        <f>F25+F26</f>
        <v>96630.473526894843</v>
      </c>
      <c r="G24" s="34">
        <f>G25+G26</f>
        <v>50672.2</v>
      </c>
    </row>
    <row r="25" spans="1:7">
      <c r="A25" s="30"/>
      <c r="B25" s="32" t="s">
        <v>18</v>
      </c>
      <c r="C25" s="33">
        <v>2.36</v>
      </c>
      <c r="D25" s="27">
        <f>C25/C39*D39</f>
        <v>73450.412713936414</v>
      </c>
      <c r="E25" s="27">
        <f>D25/$D$35*100</f>
        <v>14.425427872860636</v>
      </c>
      <c r="F25" s="27">
        <f>C25/C39*F39</f>
        <v>73327.304669926627</v>
      </c>
      <c r="G25" s="26">
        <f>52231-52231*0.3</f>
        <v>36561.699999999997</v>
      </c>
    </row>
    <row r="26" spans="1:7">
      <c r="A26" s="30"/>
      <c r="B26" s="32" t="s">
        <v>17</v>
      </c>
      <c r="C26" s="28">
        <v>0.75</v>
      </c>
      <c r="D26" s="27">
        <f>C26/C39*D39</f>
        <v>23342.292176039115</v>
      </c>
      <c r="E26" s="27">
        <f>D26/$D$35*100</f>
        <v>4.5843520782396086</v>
      </c>
      <c r="F26" s="27">
        <f>C26/C39*F39</f>
        <v>23303.168856968208</v>
      </c>
      <c r="G26" s="26">
        <f>47035-32924.5</f>
        <v>14110.5</v>
      </c>
    </row>
    <row r="27" spans="1:7" ht="19.5">
      <c r="A27" s="23" t="s">
        <v>16</v>
      </c>
      <c r="B27" s="22" t="s">
        <v>15</v>
      </c>
      <c r="C27" s="10">
        <f>C28+C29</f>
        <v>1.6400000000000001</v>
      </c>
      <c r="D27" s="21">
        <f>D28+D29</f>
        <v>51041.812224938869</v>
      </c>
      <c r="E27" s="21">
        <f>E28+E29</f>
        <v>10.024449877750612</v>
      </c>
      <c r="F27" s="20">
        <f>F28+F29</f>
        <v>50956.262567237151</v>
      </c>
      <c r="G27" s="19">
        <f>G28+G29</f>
        <v>190424.8</v>
      </c>
    </row>
    <row r="28" spans="1:7">
      <c r="A28" s="30"/>
      <c r="B28" s="29" t="s">
        <v>14</v>
      </c>
      <c r="C28" s="28">
        <v>0.84</v>
      </c>
      <c r="D28" s="27">
        <f>C28/C39*D39</f>
        <v>26143.367237163809</v>
      </c>
      <c r="E28" s="27">
        <f>D28/$D$35*100</f>
        <v>5.1344743276283618</v>
      </c>
      <c r="F28" s="27">
        <f>C28/C39*F39</f>
        <v>26099.549119804393</v>
      </c>
      <c r="G28" s="26">
        <v>6958</v>
      </c>
    </row>
    <row r="29" spans="1:7">
      <c r="A29" s="30"/>
      <c r="B29" s="29" t="s">
        <v>13</v>
      </c>
      <c r="C29" s="28">
        <v>0.8</v>
      </c>
      <c r="D29" s="27">
        <f>C29/C39*D39</f>
        <v>24898.444987775059</v>
      </c>
      <c r="E29" s="27">
        <f>D29/$D$35*100</f>
        <v>4.8899755501222497</v>
      </c>
      <c r="F29" s="27">
        <f>C29/C39*F39</f>
        <v>24856.713447432761</v>
      </c>
      <c r="G29" s="26">
        <f>134873+47035*0.7+52231*0.3</f>
        <v>183466.8</v>
      </c>
    </row>
    <row r="30" spans="1:7" ht="19.5">
      <c r="A30" s="23" t="s">
        <v>12</v>
      </c>
      <c r="B30" s="22" t="s">
        <v>11</v>
      </c>
      <c r="C30" s="10">
        <v>1.21</v>
      </c>
      <c r="D30" s="25">
        <f>C30/C39*D39</f>
        <v>37658.898044009773</v>
      </c>
      <c r="E30" s="25">
        <f>D30/$D$35*100</f>
        <v>7.3960880195599028</v>
      </c>
      <c r="F30" s="25">
        <f>C30/C39*F39</f>
        <v>37595.779089242045</v>
      </c>
      <c r="G30" s="19">
        <f>1.08*G11*12</f>
        <v>34360.848000000005</v>
      </c>
    </row>
    <row r="31" spans="1:7" ht="19.5">
      <c r="A31" s="23" t="s">
        <v>10</v>
      </c>
      <c r="B31" s="22" t="s">
        <v>9</v>
      </c>
      <c r="C31" s="10">
        <f>C32+C33</f>
        <v>5.23</v>
      </c>
      <c r="D31" s="21">
        <f>SUM(D32:D33)</f>
        <v>162773.58410757943</v>
      </c>
      <c r="E31" s="21">
        <f>SUM(E32:E33)</f>
        <v>31.968215158924203</v>
      </c>
      <c r="F31" s="20">
        <f>SUM(F32:F33)</f>
        <v>162500.76416259163</v>
      </c>
      <c r="G31" s="19">
        <f>G32+G33</f>
        <v>260887.92000000004</v>
      </c>
    </row>
    <row r="32" spans="1:7" ht="19.5">
      <c r="A32" s="18"/>
      <c r="B32" s="29" t="s">
        <v>51</v>
      </c>
      <c r="C32" s="28">
        <v>1.38</v>
      </c>
      <c r="D32" s="27">
        <f>C32/C39*D39</f>
        <v>42949.817603911964</v>
      </c>
      <c r="E32" s="27">
        <f>D32/$D$35*100</f>
        <v>8.4352078239608783</v>
      </c>
      <c r="F32" s="27">
        <f>C32/C39*F39</f>
        <v>42877.830696821497</v>
      </c>
      <c r="G32" s="31">
        <f>3.46*G11*12</f>
        <v>110081.97600000002</v>
      </c>
    </row>
    <row r="33" spans="1:7">
      <c r="A33" s="30"/>
      <c r="B33" s="29" t="s">
        <v>64</v>
      </c>
      <c r="C33" s="28">
        <v>3.85</v>
      </c>
      <c r="D33" s="27">
        <f>C33/C39*D39</f>
        <v>119823.76650366746</v>
      </c>
      <c r="E33" s="27">
        <f>D33/$D$35*100</f>
        <v>23.533007334963326</v>
      </c>
      <c r="F33" s="27">
        <f>C33/C39*F39</f>
        <v>119622.93346577014</v>
      </c>
      <c r="G33" s="26">
        <f xml:space="preserve"> 4.74*G11*12</f>
        <v>150805.94400000002</v>
      </c>
    </row>
    <row r="34" spans="1:7" ht="19.5">
      <c r="A34" s="23" t="s">
        <v>7</v>
      </c>
      <c r="B34" s="22" t="s">
        <v>6</v>
      </c>
      <c r="C34" s="10">
        <v>0.8</v>
      </c>
      <c r="D34" s="25">
        <f>C34/C39*D39</f>
        <v>24898.444987775059</v>
      </c>
      <c r="E34" s="25">
        <f>D34/$D$35*100</f>
        <v>4.8899755501222497</v>
      </c>
      <c r="F34" s="25">
        <f>C34/C39*F39</f>
        <v>24856.713447432761</v>
      </c>
      <c r="G34" s="19">
        <f>1.11*G11*12</f>
        <v>35315.316000000006</v>
      </c>
    </row>
    <row r="35" spans="1:7" ht="19.5">
      <c r="A35" s="23"/>
      <c r="B35" s="22" t="s">
        <v>5</v>
      </c>
      <c r="C35" s="10">
        <f>C17+C24+C27+C30+C31+C34</f>
        <v>16.360000000000003</v>
      </c>
      <c r="D35" s="21">
        <f>(D17+D24+D27+D30+D31+D34)</f>
        <v>509173.1999999999</v>
      </c>
      <c r="E35" s="24">
        <f>D35/$D$35*100</f>
        <v>100</v>
      </c>
      <c r="F35" s="20">
        <f>F17+F24+F27+F30+F31+F34</f>
        <v>508319.7899999998</v>
      </c>
      <c r="G35" s="19">
        <f>G17+G24+G27+G30+G31+G34</f>
        <v>691924.05200000003</v>
      </c>
    </row>
    <row r="36" spans="1:7" ht="19.5">
      <c r="A36" s="18"/>
      <c r="B36" s="17"/>
      <c r="C36" s="16"/>
      <c r="D36" s="15"/>
      <c r="E36" s="15">
        <f>D36/$D$35*100</f>
        <v>0</v>
      </c>
      <c r="F36" s="15"/>
      <c r="G36" s="15"/>
    </row>
    <row r="37" spans="1:7" ht="19.5">
      <c r="A37" s="23"/>
      <c r="B37" s="22"/>
      <c r="C37" s="10"/>
      <c r="D37" s="21"/>
      <c r="E37" s="21">
        <f>E35*18/100</f>
        <v>18</v>
      </c>
      <c r="F37" s="20"/>
      <c r="G37" s="19"/>
    </row>
    <row r="38" spans="1:7" ht="19.5">
      <c r="A38" s="18"/>
      <c r="B38" s="17"/>
      <c r="C38" s="16"/>
      <c r="D38" s="15"/>
      <c r="E38" s="15"/>
      <c r="F38" s="14"/>
      <c r="G38" s="13"/>
    </row>
    <row r="39" spans="1:7" ht="20.25" thickBot="1">
      <c r="A39" s="12"/>
      <c r="B39" s="11" t="s">
        <v>4</v>
      </c>
      <c r="C39" s="10">
        <f>C35+C36</f>
        <v>16.360000000000003</v>
      </c>
      <c r="D39" s="9">
        <v>509173.2</v>
      </c>
      <c r="E39" s="9">
        <f>E35+E37</f>
        <v>118</v>
      </c>
      <c r="F39" s="8">
        <v>508319.79</v>
      </c>
      <c r="G39" s="7">
        <f>G35+G36</f>
        <v>691924.05200000003</v>
      </c>
    </row>
    <row r="40" spans="1:7">
      <c r="D40" s="2" t="s">
        <v>3</v>
      </c>
      <c r="F40" s="6">
        <f>F39/D39</f>
        <v>0.99832392985333862</v>
      </c>
    </row>
    <row r="41" spans="1:7">
      <c r="D41" s="2" t="s">
        <v>70</v>
      </c>
      <c r="G41" s="2">
        <f>G29</f>
        <v>183466.8</v>
      </c>
    </row>
    <row r="42" spans="1:7" ht="18.75">
      <c r="A42" s="5"/>
      <c r="B42" s="4" t="s">
        <v>66</v>
      </c>
      <c r="C42" s="3">
        <v>248029.17</v>
      </c>
      <c r="D42" s="3" t="s">
        <v>1</v>
      </c>
    </row>
    <row r="43" spans="1:7" ht="18.75">
      <c r="A43" s="5"/>
      <c r="B43" s="4" t="s">
        <v>67</v>
      </c>
      <c r="C43" s="3">
        <f>D39-F39</f>
        <v>853.4100000000326</v>
      </c>
      <c r="D43" s="3" t="s">
        <v>1</v>
      </c>
    </row>
    <row r="44" spans="1:7" ht="18.75">
      <c r="A44" s="5"/>
      <c r="B44" s="4" t="s">
        <v>2</v>
      </c>
      <c r="C44" s="3">
        <f>C42+C43</f>
        <v>248882.58000000005</v>
      </c>
      <c r="D44" s="3" t="s">
        <v>1</v>
      </c>
    </row>
    <row r="45" spans="1:7" ht="18.75">
      <c r="A45" s="5"/>
      <c r="B45" s="4"/>
      <c r="C45" s="3"/>
      <c r="D45" s="3"/>
      <c r="E45" s="1"/>
      <c r="F45" s="1"/>
      <c r="G45" s="1"/>
    </row>
    <row r="49" spans="2:7">
      <c r="B49" s="1" t="s">
        <v>44</v>
      </c>
      <c r="E49" s="1"/>
      <c r="F49" s="1"/>
      <c r="G49" s="1"/>
    </row>
  </sheetData>
  <mergeCells count="7">
    <mergeCell ref="A7:G7"/>
    <mergeCell ref="A8:G8"/>
    <mergeCell ref="C12:F12"/>
    <mergeCell ref="A9:G9"/>
    <mergeCell ref="A12:A13"/>
    <mergeCell ref="B12:B13"/>
    <mergeCell ref="G12:G13"/>
  </mergeCells>
  <printOptions horizontalCentered="1"/>
  <pageMargins left="0.55118110236220474" right="0.43307086614173229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2"/>
  <sheetViews>
    <sheetView topLeftCell="A13" zoomScale="75" zoomScaleNormal="50" workbookViewId="0">
      <selection activeCell="G44" sqref="G44"/>
    </sheetView>
  </sheetViews>
  <sheetFormatPr defaultRowHeight="15.75"/>
  <cols>
    <col min="1" max="1" width="5.5703125" style="1" customWidth="1"/>
    <col min="2" max="2" width="54.28515625" style="1" customWidth="1"/>
    <col min="3" max="3" width="13" style="2" customWidth="1"/>
    <col min="4" max="4" width="15.85546875" style="2" customWidth="1"/>
    <col min="5" max="5" width="9.7109375" style="2" hidden="1" customWidth="1"/>
    <col min="6" max="6" width="17.140625" style="2" customWidth="1"/>
    <col min="7" max="7" width="23" style="2" customWidth="1"/>
    <col min="8" max="16384" width="9.140625" style="1"/>
  </cols>
  <sheetData>
    <row r="1" spans="1:7" ht="18.75">
      <c r="A1" s="75"/>
      <c r="B1" s="75"/>
      <c r="C1" s="74"/>
      <c r="D1" s="74"/>
      <c r="E1" s="74"/>
      <c r="F1" s="74"/>
      <c r="G1" s="74"/>
    </row>
    <row r="2" spans="1:7" ht="18.75">
      <c r="A2" s="75"/>
      <c r="B2" s="75"/>
      <c r="C2" s="74"/>
      <c r="D2" s="74"/>
      <c r="E2" s="74"/>
      <c r="F2" s="74"/>
      <c r="G2" s="74"/>
    </row>
    <row r="3" spans="1:7" ht="18.75">
      <c r="A3" s="75"/>
      <c r="B3" s="75"/>
      <c r="C3" s="74"/>
      <c r="D3" s="74"/>
      <c r="E3" s="74"/>
      <c r="F3" s="74"/>
      <c r="G3" s="74"/>
    </row>
    <row r="4" spans="1:7" ht="18.75">
      <c r="A4" s="75"/>
      <c r="B4" s="75"/>
      <c r="C4" s="74"/>
      <c r="D4" s="74"/>
      <c r="E4" s="74"/>
      <c r="F4" s="74"/>
      <c r="G4" s="74"/>
    </row>
    <row r="5" spans="1:7" ht="18.75">
      <c r="A5" s="75"/>
      <c r="B5" s="75"/>
      <c r="C5" s="74"/>
      <c r="D5" s="74"/>
      <c r="E5" s="74"/>
      <c r="F5" s="74"/>
      <c r="G5" s="74"/>
    </row>
    <row r="6" spans="1:7" ht="18.75">
      <c r="A6" s="75"/>
      <c r="B6" s="75"/>
      <c r="C6" s="74"/>
      <c r="D6" s="74"/>
      <c r="E6" s="74"/>
      <c r="F6" s="74"/>
      <c r="G6" s="74"/>
    </row>
    <row r="7" spans="1:7" ht="18.75">
      <c r="A7" s="78" t="s">
        <v>47</v>
      </c>
      <c r="B7" s="78"/>
      <c r="C7" s="78"/>
      <c r="D7" s="78"/>
      <c r="E7" s="78"/>
      <c r="F7" s="78"/>
      <c r="G7" s="78"/>
    </row>
    <row r="8" spans="1:7" ht="18.75">
      <c r="A8" s="78" t="s">
        <v>46</v>
      </c>
      <c r="B8" s="78"/>
      <c r="C8" s="78"/>
      <c r="D8" s="78"/>
      <c r="E8" s="78"/>
      <c r="F8" s="78"/>
      <c r="G8" s="78"/>
    </row>
    <row r="9" spans="1:7" ht="18.75">
      <c r="A9" s="78" t="s">
        <v>68</v>
      </c>
      <c r="B9" s="78"/>
      <c r="C9" s="78"/>
      <c r="D9" s="78"/>
      <c r="E9" s="78"/>
      <c r="F9" s="78"/>
      <c r="G9" s="78"/>
    </row>
    <row r="10" spans="1:7" ht="18.75">
      <c r="A10" s="73"/>
      <c r="B10" s="73"/>
      <c r="C10" s="72"/>
      <c r="D10" s="72"/>
      <c r="E10" s="72"/>
      <c r="F10" s="72"/>
      <c r="G10" s="72"/>
    </row>
    <row r="11" spans="1:7" ht="16.5" thickBot="1">
      <c r="A11" s="70"/>
      <c r="B11" s="71"/>
      <c r="C11" s="70"/>
      <c r="D11" s="70"/>
      <c r="E11" s="70"/>
      <c r="F11" s="70"/>
      <c r="G11" s="70">
        <v>2704.2</v>
      </c>
    </row>
    <row r="12" spans="1:7" ht="16.5" thickBot="1">
      <c r="A12" s="79" t="s">
        <v>36</v>
      </c>
      <c r="B12" s="81" t="s">
        <v>35</v>
      </c>
      <c r="C12" s="83" t="s">
        <v>34</v>
      </c>
      <c r="D12" s="84"/>
      <c r="E12" s="84"/>
      <c r="F12" s="85"/>
      <c r="G12" s="86" t="s">
        <v>33</v>
      </c>
    </row>
    <row r="13" spans="1:7">
      <c r="A13" s="80"/>
      <c r="B13" s="82"/>
      <c r="C13" s="69" t="s">
        <v>32</v>
      </c>
      <c r="D13" s="68" t="s">
        <v>31</v>
      </c>
      <c r="E13" s="67"/>
      <c r="F13" s="66" t="s">
        <v>30</v>
      </c>
      <c r="G13" s="87"/>
    </row>
    <row r="14" spans="1:7">
      <c r="A14" s="65"/>
      <c r="B14" s="64"/>
      <c r="C14" s="63"/>
      <c r="D14" s="62"/>
      <c r="E14" s="61"/>
      <c r="F14" s="60"/>
      <c r="G14" s="59"/>
    </row>
    <row r="15" spans="1:7" ht="19.5">
      <c r="A15" s="53" t="s">
        <v>29</v>
      </c>
      <c r="B15" s="52" t="s">
        <v>28</v>
      </c>
      <c r="C15" s="51"/>
      <c r="D15" s="50"/>
      <c r="E15" s="49"/>
      <c r="F15" s="48"/>
      <c r="G15" s="47"/>
    </row>
    <row r="16" spans="1:7" ht="19.5">
      <c r="A16" s="46"/>
      <c r="B16" s="45" t="s">
        <v>27</v>
      </c>
      <c r="C16" s="44"/>
      <c r="D16" s="43"/>
      <c r="E16" s="42"/>
      <c r="F16" s="41"/>
      <c r="G16" s="40"/>
    </row>
    <row r="17" spans="1:7" ht="19.5">
      <c r="A17" s="39"/>
      <c r="B17" s="38" t="s">
        <v>26</v>
      </c>
      <c r="C17" s="37">
        <f>C18+C19+C20+C21</f>
        <v>4.37</v>
      </c>
      <c r="D17" s="36">
        <f>SUM(D18:D21)</f>
        <v>141808.49801955986</v>
      </c>
      <c r="E17" s="36">
        <f>SUM(E18:E21)</f>
        <v>26.711491442542791</v>
      </c>
      <c r="F17" s="35">
        <f>SUM(F18:F21)</f>
        <v>133852.36009168703</v>
      </c>
      <c r="G17" s="34">
        <f>G18+G19+G20+G21</f>
        <v>122662.512</v>
      </c>
    </row>
    <row r="18" spans="1:7">
      <c r="A18" s="30"/>
      <c r="B18" s="32" t="s">
        <v>25</v>
      </c>
      <c r="C18" s="33">
        <v>2.58</v>
      </c>
      <c r="D18" s="27">
        <f>C18/C39*D39</f>
        <v>83722.179608801947</v>
      </c>
      <c r="E18" s="27">
        <f>D18/$D$35*100</f>
        <v>15.770171149144257</v>
      </c>
      <c r="F18" s="27">
        <f>C18/C39*F39</f>
        <v>79024.963166259156</v>
      </c>
      <c r="G18" s="58">
        <f>2.37*G11*12</f>
        <v>76907.448000000004</v>
      </c>
    </row>
    <row r="19" spans="1:7">
      <c r="A19" s="30"/>
      <c r="B19" s="32" t="s">
        <v>24</v>
      </c>
      <c r="C19" s="28">
        <v>1.75</v>
      </c>
      <c r="D19" s="27">
        <f>C19/C39*D39</f>
        <v>56788.300122249377</v>
      </c>
      <c r="E19" s="27">
        <f>D19/$D$35*100</f>
        <v>10.696821515892422</v>
      </c>
      <c r="F19" s="27">
        <f>C19/C39*F39</f>
        <v>53602.203698044003</v>
      </c>
      <c r="G19" s="58">
        <f>1.41*G11*12</f>
        <v>45755.063999999998</v>
      </c>
    </row>
    <row r="20" spans="1:7">
      <c r="A20" s="30">
        <v>0</v>
      </c>
      <c r="B20" s="32" t="s">
        <v>23</v>
      </c>
      <c r="C20" s="28">
        <v>0</v>
      </c>
      <c r="D20" s="27">
        <f>C20/C39*D39</f>
        <v>0</v>
      </c>
      <c r="E20" s="27">
        <f>D20/$D$35*100</f>
        <v>0</v>
      </c>
      <c r="F20" s="27">
        <f>C20/C39*F39</f>
        <v>0</v>
      </c>
      <c r="G20" s="58">
        <v>0</v>
      </c>
    </row>
    <row r="21" spans="1:7">
      <c r="A21" s="57"/>
      <c r="B21" s="56" t="s">
        <v>22</v>
      </c>
      <c r="C21" s="55">
        <v>0.04</v>
      </c>
      <c r="D21" s="27">
        <f>C21/C39*D39</f>
        <v>1298.0182885085571</v>
      </c>
      <c r="E21" s="27">
        <f>D21/$D$35*100</f>
        <v>0.24449877750611246</v>
      </c>
      <c r="F21" s="27">
        <f>C21/C39*F39</f>
        <v>1225.1932273838629</v>
      </c>
      <c r="G21" s="54">
        <v>0</v>
      </c>
    </row>
    <row r="22" spans="1:7" ht="19.5">
      <c r="A22" s="53" t="s">
        <v>21</v>
      </c>
      <c r="B22" s="52" t="s">
        <v>20</v>
      </c>
      <c r="C22" s="51"/>
      <c r="D22" s="50"/>
      <c r="E22" s="49"/>
      <c r="F22" s="48"/>
      <c r="G22" s="47"/>
    </row>
    <row r="23" spans="1:7" ht="19.5">
      <c r="A23" s="46"/>
      <c r="B23" s="45" t="s">
        <v>19</v>
      </c>
      <c r="C23" s="44"/>
      <c r="D23" s="43"/>
      <c r="E23" s="42"/>
      <c r="F23" s="41"/>
      <c r="G23" s="40"/>
    </row>
    <row r="24" spans="1:7" ht="19.5">
      <c r="A24" s="39"/>
      <c r="B24" s="38"/>
      <c r="C24" s="37">
        <f>C25+C26</f>
        <v>3.11</v>
      </c>
      <c r="D24" s="36">
        <f>D25+D26</f>
        <v>100920.9219315403</v>
      </c>
      <c r="E24" s="36">
        <f>E25+E26</f>
        <v>19.009779951100246</v>
      </c>
      <c r="F24" s="35">
        <f>F25+F26</f>
        <v>95258.773429095338</v>
      </c>
      <c r="G24" s="34">
        <f>G25+G26</f>
        <v>72886.799999999988</v>
      </c>
    </row>
    <row r="25" spans="1:7">
      <c r="A25" s="30"/>
      <c r="B25" s="32" t="s">
        <v>18</v>
      </c>
      <c r="C25" s="33">
        <v>2.36</v>
      </c>
      <c r="D25" s="27">
        <f>C25/C39*D39</f>
        <v>76583.079022004866</v>
      </c>
      <c r="E25" s="27">
        <f>D25/$D$35*100</f>
        <v>14.425427872860636</v>
      </c>
      <c r="F25" s="27">
        <f>C25/C39*F39</f>
        <v>72286.400415647906</v>
      </c>
      <c r="G25" s="26">
        <f>89875*0.7</f>
        <v>62912.499999999993</v>
      </c>
    </row>
    <row r="26" spans="1:7">
      <c r="A26" s="30"/>
      <c r="B26" s="32" t="s">
        <v>17</v>
      </c>
      <c r="C26" s="28">
        <v>0.75</v>
      </c>
      <c r="D26" s="27">
        <f>C26/C39*D39</f>
        <v>24337.842909535444</v>
      </c>
      <c r="E26" s="27">
        <f>D26/$D$35*100</f>
        <v>4.5843520782396086</v>
      </c>
      <c r="F26" s="27">
        <f>C26/C39*F39</f>
        <v>22972.373013447428</v>
      </c>
      <c r="G26" s="26">
        <f>14249*0.7</f>
        <v>9974.2999999999993</v>
      </c>
    </row>
    <row r="27" spans="1:7" ht="19.5">
      <c r="A27" s="23" t="s">
        <v>16</v>
      </c>
      <c r="B27" s="22" t="s">
        <v>15</v>
      </c>
      <c r="C27" s="10">
        <f>C28+C29</f>
        <v>1.6400000000000001</v>
      </c>
      <c r="D27" s="21">
        <f>D28+D29</f>
        <v>53218.749828850843</v>
      </c>
      <c r="E27" s="21">
        <f>E28+E29</f>
        <v>10.024449877750611</v>
      </c>
      <c r="F27" s="20">
        <f>F28+F29</f>
        <v>50232.922322738377</v>
      </c>
      <c r="G27" s="19">
        <f>G28+G29</f>
        <v>31799.200000000001</v>
      </c>
    </row>
    <row r="28" spans="1:7">
      <c r="A28" s="30"/>
      <c r="B28" s="29" t="s">
        <v>14</v>
      </c>
      <c r="C28" s="28">
        <v>0.84</v>
      </c>
      <c r="D28" s="27">
        <f>C28/C39*D39</f>
        <v>27258.384058679698</v>
      </c>
      <c r="E28" s="27">
        <f>D28/$D$35*100</f>
        <v>5.1344743276283609</v>
      </c>
      <c r="F28" s="27">
        <f>C28/C39*F39</f>
        <v>25729.057775061119</v>
      </c>
      <c r="G28" s="26">
        <f>571+26962.5</f>
        <v>27533.5</v>
      </c>
    </row>
    <row r="29" spans="1:7">
      <c r="A29" s="30"/>
      <c r="B29" s="29" t="s">
        <v>13</v>
      </c>
      <c r="C29" s="28">
        <v>0.8</v>
      </c>
      <c r="D29" s="27">
        <f>C29/C39*D39</f>
        <v>25960.365770171145</v>
      </c>
      <c r="E29" s="27">
        <f>D29/$D$35*100</f>
        <v>4.8899755501222497</v>
      </c>
      <c r="F29" s="27">
        <f>C29/C39*F39</f>
        <v>24503.864547677262</v>
      </c>
      <c r="G29" s="26">
        <f>4265.7</f>
        <v>4265.7</v>
      </c>
    </row>
    <row r="30" spans="1:7" ht="19.5">
      <c r="A30" s="23" t="s">
        <v>12</v>
      </c>
      <c r="B30" s="22" t="s">
        <v>11</v>
      </c>
      <c r="C30" s="10">
        <v>1.21</v>
      </c>
      <c r="D30" s="25">
        <f>C30/C39*D39</f>
        <v>39265.053227383854</v>
      </c>
      <c r="E30" s="25">
        <f>D30/$D$35*100</f>
        <v>7.3960880195599028</v>
      </c>
      <c r="F30" s="25">
        <f>C30/C39*F39</f>
        <v>37062.095128361849</v>
      </c>
      <c r="G30" s="19">
        <f>1.08*G11*12</f>
        <v>35046.432000000001</v>
      </c>
    </row>
    <row r="31" spans="1:7" ht="19.5">
      <c r="A31" s="23" t="s">
        <v>10</v>
      </c>
      <c r="B31" s="22" t="s">
        <v>9</v>
      </c>
      <c r="C31" s="10">
        <f>C32+C33</f>
        <v>5.23</v>
      </c>
      <c r="D31" s="21">
        <f>SUM(D32:D33)</f>
        <v>169715.89122249384</v>
      </c>
      <c r="E31" s="21">
        <f>SUM(E32:E33)</f>
        <v>31.968215158924203</v>
      </c>
      <c r="F31" s="20">
        <f>SUM(F32:F33)</f>
        <v>160194.01448044006</v>
      </c>
      <c r="G31" s="19">
        <f>G32+G33</f>
        <v>266093.28000000003</v>
      </c>
    </row>
    <row r="32" spans="1:7" ht="19.5">
      <c r="A32" s="18"/>
      <c r="B32" s="29" t="s">
        <v>52</v>
      </c>
      <c r="C32" s="28">
        <v>1.38</v>
      </c>
      <c r="D32" s="27">
        <f>C32/C39*D39</f>
        <v>44781.630953545216</v>
      </c>
      <c r="E32" s="27">
        <f>D32/$D$35*100</f>
        <v>8.4352078239608783</v>
      </c>
      <c r="F32" s="27">
        <f>C32/C39*F39</f>
        <v>42269.166344743266</v>
      </c>
      <c r="G32" s="31">
        <f>3.46*G11*12</f>
        <v>112278.38399999999</v>
      </c>
    </row>
    <row r="33" spans="1:7">
      <c r="A33" s="30"/>
      <c r="B33" s="29" t="s">
        <v>53</v>
      </c>
      <c r="C33" s="28">
        <v>3.85</v>
      </c>
      <c r="D33" s="27">
        <f>C33/C39*D39</f>
        <v>124934.26026894862</v>
      </c>
      <c r="E33" s="27">
        <f>D33/$D$35*100</f>
        <v>23.533007334963322</v>
      </c>
      <c r="F33" s="27">
        <f>C33/C39*F39</f>
        <v>117924.84813569681</v>
      </c>
      <c r="G33" s="26">
        <f>4.74*G11*12</f>
        <v>153814.89600000001</v>
      </c>
    </row>
    <row r="34" spans="1:7" ht="19.5">
      <c r="A34" s="23" t="s">
        <v>7</v>
      </c>
      <c r="B34" s="22" t="s">
        <v>6</v>
      </c>
      <c r="C34" s="10">
        <v>0.8</v>
      </c>
      <c r="D34" s="25">
        <f>C34/C39*D39</f>
        <v>25960.365770171145</v>
      </c>
      <c r="E34" s="25">
        <f>D34/$D$35*100</f>
        <v>4.8899755501222497</v>
      </c>
      <c r="F34" s="25">
        <f>C34/C39*F39</f>
        <v>24503.864547677262</v>
      </c>
      <c r="G34" s="19">
        <f xml:space="preserve"> 1.11*G11*12</f>
        <v>36019.944000000003</v>
      </c>
    </row>
    <row r="35" spans="1:7" ht="19.5">
      <c r="A35" s="23"/>
      <c r="B35" s="22" t="s">
        <v>5</v>
      </c>
      <c r="C35" s="10">
        <f>C17+C24+C27+C30+C31+C34</f>
        <v>16.360000000000003</v>
      </c>
      <c r="D35" s="21">
        <f>(D17+D24+D27+D30+D31+D34)</f>
        <v>530889.47999999986</v>
      </c>
      <c r="E35" s="24">
        <f>D35/$D$35*100</f>
        <v>100</v>
      </c>
      <c r="F35" s="20">
        <f>F17+F24+F27+F30+F31+F34</f>
        <v>501104.02999999991</v>
      </c>
      <c r="G35" s="19">
        <f>G17+G24+G27+G30+G31+G34</f>
        <v>564508.16800000006</v>
      </c>
    </row>
    <row r="36" spans="1:7" ht="19.5">
      <c r="A36" s="18"/>
      <c r="B36" s="17"/>
      <c r="C36" s="16"/>
      <c r="D36" s="15"/>
      <c r="E36" s="15">
        <f>D36/$D$35*100</f>
        <v>0</v>
      </c>
      <c r="F36" s="15"/>
      <c r="G36" s="15"/>
    </row>
    <row r="37" spans="1:7" ht="19.5">
      <c r="A37" s="23"/>
      <c r="B37" s="22"/>
      <c r="C37" s="10"/>
      <c r="D37" s="21"/>
      <c r="E37" s="21">
        <f>E35*18/100</f>
        <v>18</v>
      </c>
      <c r="F37" s="20"/>
      <c r="G37" s="19"/>
    </row>
    <row r="38" spans="1:7" ht="19.5">
      <c r="A38" s="18"/>
      <c r="B38" s="17"/>
      <c r="C38" s="16"/>
      <c r="D38" s="15"/>
      <c r="E38" s="15"/>
      <c r="F38" s="14"/>
      <c r="G38" s="13"/>
    </row>
    <row r="39" spans="1:7" ht="20.25" thickBot="1">
      <c r="A39" s="12"/>
      <c r="B39" s="11" t="s">
        <v>4</v>
      </c>
      <c r="C39" s="10">
        <f>C35+C36</f>
        <v>16.360000000000003</v>
      </c>
      <c r="D39" s="9">
        <v>530889.48</v>
      </c>
      <c r="E39" s="9">
        <f>E35+E37</f>
        <v>118</v>
      </c>
      <c r="F39" s="8">
        <v>501104.03</v>
      </c>
      <c r="G39" s="7">
        <f>G35+G36</f>
        <v>564508.16800000006</v>
      </c>
    </row>
    <row r="40" spans="1:7">
      <c r="D40" s="2" t="s">
        <v>3</v>
      </c>
      <c r="F40" s="76">
        <f>F39/D39</f>
        <v>0.94389519641639918</v>
      </c>
    </row>
    <row r="42" spans="1:7" ht="18.75">
      <c r="A42" s="5"/>
      <c r="B42" s="4" t="s">
        <v>66</v>
      </c>
      <c r="C42" s="3">
        <v>262021.8</v>
      </c>
      <c r="D42" s="3" t="s">
        <v>1</v>
      </c>
    </row>
    <row r="43" spans="1:7" ht="18.75">
      <c r="A43" s="5"/>
      <c r="B43" s="4" t="s">
        <v>67</v>
      </c>
      <c r="C43" s="3">
        <f>D39-F39</f>
        <v>29785.449999999953</v>
      </c>
      <c r="D43" s="3" t="s">
        <v>1</v>
      </c>
    </row>
    <row r="44" spans="1:7" ht="18.75">
      <c r="A44" s="5"/>
      <c r="B44" s="4" t="s">
        <v>2</v>
      </c>
      <c r="C44" s="3">
        <f>C42+C43</f>
        <v>291807.24999999994</v>
      </c>
      <c r="D44" s="3" t="s">
        <v>1</v>
      </c>
    </row>
    <row r="45" spans="1:7" ht="18.75">
      <c r="A45" s="5"/>
      <c r="B45" s="4"/>
      <c r="C45" s="3"/>
      <c r="D45" s="3"/>
      <c r="E45" s="1"/>
      <c r="F45" s="1"/>
      <c r="G45" s="1"/>
    </row>
    <row r="52" spans="2:7">
      <c r="B52" s="1" t="s">
        <v>44</v>
      </c>
      <c r="E52" s="1"/>
      <c r="F52" s="1"/>
      <c r="G52" s="1"/>
    </row>
  </sheetData>
  <mergeCells count="7">
    <mergeCell ref="A7:G7"/>
    <mergeCell ref="A8:G8"/>
    <mergeCell ref="C12:F12"/>
    <mergeCell ref="A9:G9"/>
    <mergeCell ref="A12:A13"/>
    <mergeCell ref="B12:B13"/>
    <mergeCell ref="G12:G13"/>
  </mergeCells>
  <printOptions horizontalCentered="1"/>
  <pageMargins left="0.55118110236220474" right="0.43307086614173229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1"/>
  <sheetViews>
    <sheetView topLeftCell="A7" zoomScale="75" zoomScaleNormal="50" workbookViewId="0">
      <selection activeCell="K36" sqref="K36"/>
    </sheetView>
  </sheetViews>
  <sheetFormatPr defaultRowHeight="15.75"/>
  <cols>
    <col min="1" max="1" width="5.5703125" style="1" customWidth="1"/>
    <col min="2" max="2" width="54.28515625" style="1" customWidth="1"/>
    <col min="3" max="3" width="13" style="2" customWidth="1"/>
    <col min="4" max="4" width="15.85546875" style="2" customWidth="1"/>
    <col min="5" max="5" width="9.7109375" style="2" hidden="1" customWidth="1"/>
    <col min="6" max="6" width="17.140625" style="2" customWidth="1"/>
    <col min="7" max="7" width="23" style="2" customWidth="1"/>
    <col min="8" max="16384" width="9.140625" style="1"/>
  </cols>
  <sheetData>
    <row r="1" spans="1:7" ht="18.75">
      <c r="A1" s="75"/>
      <c r="B1" s="75"/>
      <c r="C1" s="74"/>
      <c r="D1" s="74"/>
      <c r="E1" s="74"/>
      <c r="F1" s="74"/>
      <c r="G1" s="74"/>
    </row>
    <row r="2" spans="1:7" ht="18.75">
      <c r="A2" s="75"/>
      <c r="B2" s="75"/>
      <c r="C2" s="74"/>
      <c r="D2" s="74"/>
      <c r="E2" s="74"/>
      <c r="F2" s="74"/>
      <c r="G2" s="74"/>
    </row>
    <row r="3" spans="1:7" ht="18.75">
      <c r="A3" s="75"/>
      <c r="B3" s="75"/>
      <c r="C3" s="74"/>
      <c r="D3" s="74"/>
      <c r="E3" s="74"/>
      <c r="F3" s="74"/>
      <c r="G3" s="74"/>
    </row>
    <row r="4" spans="1:7" ht="18.75">
      <c r="A4" s="75"/>
      <c r="B4" s="75"/>
      <c r="C4" s="74"/>
      <c r="D4" s="74"/>
      <c r="E4" s="74"/>
      <c r="F4" s="74"/>
      <c r="G4" s="74"/>
    </row>
    <row r="5" spans="1:7" ht="18.75">
      <c r="A5" s="75"/>
      <c r="B5" s="75"/>
      <c r="C5" s="74"/>
      <c r="D5" s="74"/>
      <c r="E5" s="74"/>
      <c r="F5" s="74"/>
      <c r="G5" s="74"/>
    </row>
    <row r="6" spans="1:7" ht="18.75">
      <c r="A6" s="75"/>
      <c r="B6" s="75"/>
      <c r="C6" s="74"/>
      <c r="D6" s="74"/>
      <c r="E6" s="74"/>
      <c r="F6" s="74"/>
      <c r="G6" s="74"/>
    </row>
    <row r="7" spans="1:7" ht="18.75">
      <c r="A7" s="78" t="s">
        <v>49</v>
      </c>
      <c r="B7" s="78"/>
      <c r="C7" s="78"/>
      <c r="D7" s="78"/>
      <c r="E7" s="78"/>
      <c r="F7" s="78"/>
      <c r="G7" s="78"/>
    </row>
    <row r="8" spans="1:7" ht="18.75">
      <c r="A8" s="78" t="s">
        <v>48</v>
      </c>
      <c r="B8" s="78"/>
      <c r="C8" s="78"/>
      <c r="D8" s="78"/>
      <c r="E8" s="78"/>
      <c r="F8" s="78"/>
      <c r="G8" s="78"/>
    </row>
    <row r="9" spans="1:7" ht="18.75">
      <c r="A9" s="78" t="s">
        <v>68</v>
      </c>
      <c r="B9" s="78"/>
      <c r="C9" s="78"/>
      <c r="D9" s="78"/>
      <c r="E9" s="78"/>
      <c r="F9" s="78"/>
      <c r="G9" s="78"/>
    </row>
    <row r="10" spans="1:7" ht="18.75">
      <c r="A10" s="73"/>
      <c r="B10" s="73"/>
      <c r="C10" s="72"/>
      <c r="D10" s="72"/>
      <c r="E10" s="72"/>
      <c r="F10" s="72"/>
      <c r="G10" s="72"/>
    </row>
    <row r="11" spans="1:7" ht="16.5" thickBot="1">
      <c r="A11" s="70"/>
      <c r="B11" s="71"/>
      <c r="C11" s="70"/>
      <c r="D11" s="70"/>
      <c r="E11" s="70"/>
      <c r="F11" s="70"/>
      <c r="G11" s="70">
        <v>3521.3</v>
      </c>
    </row>
    <row r="12" spans="1:7" ht="16.5" thickBot="1">
      <c r="A12" s="79" t="s">
        <v>36</v>
      </c>
      <c r="B12" s="81" t="s">
        <v>35</v>
      </c>
      <c r="C12" s="83" t="s">
        <v>34</v>
      </c>
      <c r="D12" s="84"/>
      <c r="E12" s="84"/>
      <c r="F12" s="85"/>
      <c r="G12" s="86" t="s">
        <v>33</v>
      </c>
    </row>
    <row r="13" spans="1:7">
      <c r="A13" s="80"/>
      <c r="B13" s="82"/>
      <c r="C13" s="69" t="s">
        <v>32</v>
      </c>
      <c r="D13" s="68" t="s">
        <v>31</v>
      </c>
      <c r="E13" s="67"/>
      <c r="F13" s="66" t="s">
        <v>30</v>
      </c>
      <c r="G13" s="87"/>
    </row>
    <row r="14" spans="1:7">
      <c r="A14" s="65"/>
      <c r="B14" s="64"/>
      <c r="C14" s="63"/>
      <c r="D14" s="62"/>
      <c r="E14" s="61"/>
      <c r="F14" s="60"/>
      <c r="G14" s="59"/>
    </row>
    <row r="15" spans="1:7" ht="19.5">
      <c r="A15" s="53" t="s">
        <v>29</v>
      </c>
      <c r="B15" s="52" t="s">
        <v>28</v>
      </c>
      <c r="C15" s="51"/>
      <c r="D15" s="50"/>
      <c r="E15" s="49"/>
      <c r="F15" s="48"/>
      <c r="G15" s="47"/>
    </row>
    <row r="16" spans="1:7" ht="19.5">
      <c r="A16" s="46"/>
      <c r="B16" s="45" t="s">
        <v>27</v>
      </c>
      <c r="C16" s="44"/>
      <c r="D16" s="43"/>
      <c r="E16" s="42"/>
      <c r="F16" s="41"/>
      <c r="G16" s="40"/>
    </row>
    <row r="17" spans="1:7" ht="19.5">
      <c r="A17" s="39"/>
      <c r="B17" s="38" t="s">
        <v>26</v>
      </c>
      <c r="C17" s="37">
        <f>C18+C19+C20+C21</f>
        <v>4.37</v>
      </c>
      <c r="D17" s="36">
        <f>SUM(D18:D21)</f>
        <v>184656.72198044008</v>
      </c>
      <c r="E17" s="36">
        <f>SUM(E18:E21)</f>
        <v>26.711491442542791</v>
      </c>
      <c r="F17" s="35">
        <f>SUM(F18:F21)</f>
        <v>182375.92922982885</v>
      </c>
      <c r="G17" s="34">
        <f>G18+G19+G20+G21</f>
        <v>159726.16800000003</v>
      </c>
    </row>
    <row r="18" spans="1:7">
      <c r="A18" s="30"/>
      <c r="B18" s="32" t="s">
        <v>25</v>
      </c>
      <c r="C18" s="33">
        <v>2.58</v>
      </c>
      <c r="D18" s="27">
        <f>C18/C39*D39</f>
        <v>109019.30039119803</v>
      </c>
      <c r="E18" s="27">
        <f>D18/$D$35*100</f>
        <v>15.770171149144256</v>
      </c>
      <c r="F18" s="27">
        <f>C18/C39*F39</f>
        <v>107672.74540342297</v>
      </c>
      <c r="G18" s="58">
        <f>2.37*G11*12</f>
        <v>100145.77200000003</v>
      </c>
    </row>
    <row r="19" spans="1:7">
      <c r="A19" s="30"/>
      <c r="B19" s="32" t="s">
        <v>24</v>
      </c>
      <c r="C19" s="28">
        <v>1.75</v>
      </c>
      <c r="D19" s="27">
        <f>C19/C39*D39</f>
        <v>73947.199877750609</v>
      </c>
      <c r="E19" s="27">
        <f>D19/$D$35*100</f>
        <v>10.696821515892422</v>
      </c>
      <c r="F19" s="27">
        <f>C19/C39*F39</f>
        <v>73033.838936430315</v>
      </c>
      <c r="G19" s="58">
        <f>1.41*G11*12</f>
        <v>59580.396000000008</v>
      </c>
    </row>
    <row r="20" spans="1:7">
      <c r="A20" s="30">
        <v>0</v>
      </c>
      <c r="B20" s="32" t="s">
        <v>23</v>
      </c>
      <c r="C20" s="28">
        <v>0</v>
      </c>
      <c r="D20" s="27">
        <f>C20/C39*D39</f>
        <v>0</v>
      </c>
      <c r="E20" s="27">
        <f>D20/$D$35*100</f>
        <v>0</v>
      </c>
      <c r="F20" s="27">
        <f>C20/C39*F39</f>
        <v>0</v>
      </c>
      <c r="G20" s="58">
        <v>0</v>
      </c>
    </row>
    <row r="21" spans="1:7">
      <c r="A21" s="57"/>
      <c r="B21" s="56" t="s">
        <v>22</v>
      </c>
      <c r="C21" s="55">
        <v>0.04</v>
      </c>
      <c r="D21" s="27">
        <f>C21/C39*D39</f>
        <v>1690.2217114914424</v>
      </c>
      <c r="E21" s="27">
        <f>D21/$D$35*100</f>
        <v>0.24449877750611246</v>
      </c>
      <c r="F21" s="27">
        <f>C21/C39*F39</f>
        <v>1669.3448899755499</v>
      </c>
      <c r="G21" s="54">
        <v>0</v>
      </c>
    </row>
    <row r="22" spans="1:7" ht="19.5">
      <c r="A22" s="53" t="s">
        <v>21</v>
      </c>
      <c r="B22" s="52" t="s">
        <v>20</v>
      </c>
      <c r="C22" s="51"/>
      <c r="D22" s="50"/>
      <c r="E22" s="49"/>
      <c r="F22" s="48"/>
      <c r="G22" s="47"/>
    </row>
    <row r="23" spans="1:7" ht="19.5">
      <c r="A23" s="46"/>
      <c r="B23" s="45" t="s">
        <v>19</v>
      </c>
      <c r="C23" s="44"/>
      <c r="D23" s="43"/>
      <c r="E23" s="42"/>
      <c r="F23" s="41"/>
      <c r="G23" s="40"/>
    </row>
    <row r="24" spans="1:7" ht="19.5">
      <c r="A24" s="39"/>
      <c r="B24" s="38"/>
      <c r="C24" s="37">
        <f>C25+C26</f>
        <v>3.11</v>
      </c>
      <c r="D24" s="36">
        <f>D25+D26</f>
        <v>131414.73806845964</v>
      </c>
      <c r="E24" s="36">
        <f>E25+E26</f>
        <v>19.009779951100246</v>
      </c>
      <c r="F24" s="35">
        <f>F25+F26</f>
        <v>129791.56519559902</v>
      </c>
      <c r="G24" s="34">
        <f>G25+G26</f>
        <v>96089.699999999983</v>
      </c>
    </row>
    <row r="25" spans="1:7">
      <c r="A25" s="30"/>
      <c r="B25" s="32" t="s">
        <v>18</v>
      </c>
      <c r="C25" s="33">
        <v>2.36</v>
      </c>
      <c r="D25" s="27">
        <f>C25/C39*D39</f>
        <v>99723.080977995094</v>
      </c>
      <c r="E25" s="27">
        <f>D25/$D$35*100</f>
        <v>14.425427872860636</v>
      </c>
      <c r="F25" s="27">
        <f>C25/C39*F39</f>
        <v>98491.34850855745</v>
      </c>
      <c r="G25" s="26">
        <f>78334*0.7</f>
        <v>54833.799999999996</v>
      </c>
    </row>
    <row r="26" spans="1:7">
      <c r="A26" s="30"/>
      <c r="B26" s="32" t="s">
        <v>17</v>
      </c>
      <c r="C26" s="28">
        <v>0.75</v>
      </c>
      <c r="D26" s="27">
        <f>C26/C39*D39</f>
        <v>31691.657090464541</v>
      </c>
      <c r="E26" s="27">
        <f>D26/$D$35*100</f>
        <v>4.5843520782396086</v>
      </c>
      <c r="F26" s="27">
        <f>C26/C39*F39</f>
        <v>31300.21668704156</v>
      </c>
      <c r="G26" s="26">
        <f>58937*0.7</f>
        <v>41255.899999999994</v>
      </c>
    </row>
    <row r="27" spans="1:7" ht="19.5">
      <c r="A27" s="23" t="s">
        <v>16</v>
      </c>
      <c r="B27" s="22" t="s">
        <v>15</v>
      </c>
      <c r="C27" s="10">
        <f>C28+C29</f>
        <v>1.6400000000000001</v>
      </c>
      <c r="D27" s="21">
        <f>D28+D29</f>
        <v>69299.090171149146</v>
      </c>
      <c r="E27" s="21">
        <f>E28+E29</f>
        <v>10.024449877750612</v>
      </c>
      <c r="F27" s="20">
        <f>F28+F29</f>
        <v>68443.140488997553</v>
      </c>
      <c r="G27" s="19">
        <f>G28+G29</f>
        <v>42734.3</v>
      </c>
    </row>
    <row r="28" spans="1:7">
      <c r="A28" s="30"/>
      <c r="B28" s="29" t="s">
        <v>14</v>
      </c>
      <c r="C28" s="28">
        <v>0.84</v>
      </c>
      <c r="D28" s="27">
        <f>C28/C39*D39</f>
        <v>35494.655941320285</v>
      </c>
      <c r="E28" s="27">
        <f>D28/$D$35*100</f>
        <v>5.1344743276283609</v>
      </c>
      <c r="F28" s="27">
        <f>C28/C39*F39</f>
        <v>35056.242689486549</v>
      </c>
      <c r="G28" s="26">
        <f>1553+23500.2</f>
        <v>25053.200000000001</v>
      </c>
    </row>
    <row r="29" spans="1:7">
      <c r="A29" s="30"/>
      <c r="B29" s="29" t="s">
        <v>13</v>
      </c>
      <c r="C29" s="28">
        <v>0.8</v>
      </c>
      <c r="D29" s="27">
        <f>C29/C39*D39</f>
        <v>33804.434229828854</v>
      </c>
      <c r="E29" s="27">
        <f>D29/$D$35*100</f>
        <v>4.8899755501222506</v>
      </c>
      <c r="F29" s="27">
        <f>C29/C39*F39</f>
        <v>33386.897799511004</v>
      </c>
      <c r="G29" s="26">
        <f>58937-41255.9</f>
        <v>17681.099999999999</v>
      </c>
    </row>
    <row r="30" spans="1:7" ht="19.5">
      <c r="A30" s="23" t="s">
        <v>12</v>
      </c>
      <c r="B30" s="22" t="s">
        <v>11</v>
      </c>
      <c r="C30" s="10">
        <v>1.21</v>
      </c>
      <c r="D30" s="25">
        <f>C30/C39*D39</f>
        <v>51129.206772616126</v>
      </c>
      <c r="E30" s="25">
        <f>D30/$D$35*100</f>
        <v>7.3960880195599019</v>
      </c>
      <c r="F30" s="25">
        <f>C30/C39*F39</f>
        <v>50497.682921760381</v>
      </c>
      <c r="G30" s="19">
        <f>1.08*G11*12</f>
        <v>45636.048000000003</v>
      </c>
    </row>
    <row r="31" spans="1:7" ht="19.5">
      <c r="A31" s="23" t="s">
        <v>10</v>
      </c>
      <c r="B31" s="22" t="s">
        <v>9</v>
      </c>
      <c r="C31" s="10">
        <f>C32+C33</f>
        <v>5.23</v>
      </c>
      <c r="D31" s="21">
        <f>SUM(D32:D33)</f>
        <v>220996.48877750608</v>
      </c>
      <c r="E31" s="21">
        <f>SUM(E32:E33)</f>
        <v>31.968215158924203</v>
      </c>
      <c r="F31" s="20">
        <f>SUM(F32:F33)</f>
        <v>218266.84436430314</v>
      </c>
      <c r="G31" s="19">
        <f>G32+G33</f>
        <v>346495.92000000004</v>
      </c>
    </row>
    <row r="32" spans="1:7" ht="19.5">
      <c r="A32" s="18"/>
      <c r="B32" s="29" t="s">
        <v>54</v>
      </c>
      <c r="C32" s="28">
        <v>1.38</v>
      </c>
      <c r="D32" s="27">
        <f>C32/C39*D39</f>
        <v>58312.649046454753</v>
      </c>
      <c r="E32" s="27">
        <f>D32/$D$35*100</f>
        <v>8.4352078239608783</v>
      </c>
      <c r="F32" s="27">
        <f>C32/C39*F39</f>
        <v>57592.398704156461</v>
      </c>
      <c r="G32" s="31">
        <f>3.46*G11*12</f>
        <v>146204.37599999999</v>
      </c>
    </row>
    <row r="33" spans="1:7">
      <c r="A33" s="30"/>
      <c r="B33" s="29" t="s">
        <v>55</v>
      </c>
      <c r="C33" s="28">
        <v>3.85</v>
      </c>
      <c r="D33" s="27">
        <f>C33/C39*D39</f>
        <v>162683.83973105132</v>
      </c>
      <c r="E33" s="27">
        <f>D33/$D$35*100</f>
        <v>23.533007334963322</v>
      </c>
      <c r="F33" s="27">
        <f>C33/C39*F39</f>
        <v>160674.44566014668</v>
      </c>
      <c r="G33" s="26">
        <f xml:space="preserve"> 4.74*G11*12</f>
        <v>200291.54400000005</v>
      </c>
    </row>
    <row r="34" spans="1:7" ht="19.5">
      <c r="A34" s="23" t="s">
        <v>7</v>
      </c>
      <c r="B34" s="22" t="s">
        <v>6</v>
      </c>
      <c r="C34" s="10">
        <v>0.8</v>
      </c>
      <c r="D34" s="25">
        <f>C34/C39*D39</f>
        <v>33804.434229828854</v>
      </c>
      <c r="E34" s="25">
        <f>D34/$D$35*100</f>
        <v>4.8899755501222506</v>
      </c>
      <c r="F34" s="25">
        <f>C34/C39*F39</f>
        <v>33386.897799511004</v>
      </c>
      <c r="G34" s="19">
        <f xml:space="preserve"> 1.11*G11*12</f>
        <v>46903.716000000008</v>
      </c>
    </row>
    <row r="35" spans="1:7" ht="19.5">
      <c r="A35" s="23"/>
      <c r="B35" s="22" t="s">
        <v>5</v>
      </c>
      <c r="C35" s="10">
        <f>C17+C24+C27+C30+C31+C34</f>
        <v>16.360000000000003</v>
      </c>
      <c r="D35" s="21">
        <f>(D17+D24+D27+D30+D31+D34)</f>
        <v>691300.67999999993</v>
      </c>
      <c r="E35" s="24">
        <f>D35/$D$35*100</f>
        <v>100</v>
      </c>
      <c r="F35" s="20">
        <f>F17+F24+F27+F30+F31+F34</f>
        <v>682762.05999999994</v>
      </c>
      <c r="G35" s="19">
        <f>G17+G24+G27+G30+G31+G34</f>
        <v>737585.85200000007</v>
      </c>
    </row>
    <row r="36" spans="1:7" ht="19.5">
      <c r="A36" s="18"/>
      <c r="B36" s="17"/>
      <c r="C36" s="16"/>
      <c r="D36" s="15"/>
      <c r="E36" s="15">
        <f>D36/$D$35*100</f>
        <v>0</v>
      </c>
      <c r="F36" s="15"/>
      <c r="G36" s="15"/>
    </row>
    <row r="37" spans="1:7" ht="19.5">
      <c r="A37" s="23"/>
      <c r="B37" s="22"/>
      <c r="C37" s="10"/>
      <c r="D37" s="21"/>
      <c r="E37" s="21">
        <f>E35*18/100</f>
        <v>18</v>
      </c>
      <c r="F37" s="20"/>
      <c r="G37" s="19"/>
    </row>
    <row r="38" spans="1:7" ht="19.5">
      <c r="A38" s="18"/>
      <c r="B38" s="17"/>
      <c r="C38" s="16"/>
      <c r="D38" s="15"/>
      <c r="E38" s="15"/>
      <c r="F38" s="14"/>
      <c r="G38" s="13"/>
    </row>
    <row r="39" spans="1:7" ht="20.25" thickBot="1">
      <c r="A39" s="12"/>
      <c r="B39" s="11" t="s">
        <v>4</v>
      </c>
      <c r="C39" s="10">
        <f>C35+C36</f>
        <v>16.360000000000003</v>
      </c>
      <c r="D39" s="9">
        <v>691300.68</v>
      </c>
      <c r="E39" s="9">
        <f>E35+E37</f>
        <v>118</v>
      </c>
      <c r="F39" s="8">
        <v>682762.06</v>
      </c>
      <c r="G39" s="7">
        <f>G35+G36</f>
        <v>737585.85200000007</v>
      </c>
    </row>
    <row r="40" spans="1:7">
      <c r="D40" s="2" t="s">
        <v>3</v>
      </c>
      <c r="F40" s="76">
        <f>F35/D35</f>
        <v>0.98764847157390323</v>
      </c>
    </row>
    <row r="42" spans="1:7" ht="18.75">
      <c r="A42" s="5"/>
      <c r="B42" s="4" t="s">
        <v>66</v>
      </c>
      <c r="C42" s="3">
        <v>209640.87</v>
      </c>
      <c r="D42" s="3" t="s">
        <v>1</v>
      </c>
    </row>
    <row r="43" spans="1:7" ht="18.75">
      <c r="A43" s="5"/>
      <c r="B43" s="4" t="s">
        <v>67</v>
      </c>
      <c r="C43" s="3">
        <f>D39-F39</f>
        <v>8538.6199999999953</v>
      </c>
      <c r="D43" s="3" t="s">
        <v>1</v>
      </c>
    </row>
    <row r="44" spans="1:7" ht="18.75">
      <c r="A44" s="5"/>
      <c r="B44" s="4" t="s">
        <v>2</v>
      </c>
      <c r="C44" s="3">
        <f>C42+C43</f>
        <v>218179.49</v>
      </c>
      <c r="D44" s="3" t="s">
        <v>1</v>
      </c>
    </row>
    <row r="45" spans="1:7" ht="18.75">
      <c r="A45" s="5"/>
      <c r="B45" s="4"/>
      <c r="C45" s="3"/>
      <c r="D45" s="3"/>
      <c r="E45" s="1"/>
      <c r="F45" s="1"/>
      <c r="G45" s="1"/>
    </row>
    <row r="51" spans="2:7">
      <c r="B51" s="1" t="s">
        <v>44</v>
      </c>
      <c r="E51" s="1"/>
      <c r="F51" s="1"/>
      <c r="G51" s="1"/>
    </row>
  </sheetData>
  <mergeCells count="7">
    <mergeCell ref="A7:G7"/>
    <mergeCell ref="A8:G8"/>
    <mergeCell ref="C12:F12"/>
    <mergeCell ref="A9:G9"/>
    <mergeCell ref="A12:A13"/>
    <mergeCell ref="B12:B13"/>
    <mergeCell ref="G12:G13"/>
  </mergeCells>
  <printOptions horizontalCentered="1"/>
  <pageMargins left="0.55118110236220474" right="0.43307086614173229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0"/>
  <sheetViews>
    <sheetView topLeftCell="A10" zoomScale="75" zoomScaleNormal="50" workbookViewId="0">
      <selection activeCell="J43" sqref="J43"/>
    </sheetView>
  </sheetViews>
  <sheetFormatPr defaultRowHeight="15.75"/>
  <cols>
    <col min="1" max="1" width="5.5703125" style="1" customWidth="1"/>
    <col min="2" max="2" width="54.28515625" style="1" customWidth="1"/>
    <col min="3" max="3" width="13" style="2" customWidth="1"/>
    <col min="4" max="4" width="15.85546875" style="2" customWidth="1"/>
    <col min="5" max="5" width="9.7109375" style="2" hidden="1" customWidth="1"/>
    <col min="6" max="6" width="17.140625" style="2" customWidth="1"/>
    <col min="7" max="7" width="23" style="2" customWidth="1"/>
    <col min="8" max="16384" width="9.140625" style="1"/>
  </cols>
  <sheetData>
    <row r="1" spans="1:7" ht="18.75">
      <c r="A1" s="75"/>
      <c r="B1" s="75"/>
      <c r="C1" s="74"/>
      <c r="D1" s="74"/>
      <c r="E1" s="74"/>
      <c r="F1" s="74"/>
      <c r="G1" s="74"/>
    </row>
    <row r="2" spans="1:7" ht="18.75">
      <c r="A2" s="75"/>
      <c r="B2" s="75"/>
      <c r="C2" s="74"/>
      <c r="D2" s="74"/>
      <c r="E2" s="74"/>
      <c r="F2" s="74"/>
      <c r="G2" s="74"/>
    </row>
    <row r="3" spans="1:7" ht="18.75">
      <c r="A3" s="75"/>
      <c r="B3" s="75"/>
      <c r="C3" s="74"/>
      <c r="D3" s="74"/>
      <c r="E3" s="74"/>
      <c r="F3" s="74"/>
      <c r="G3" s="74"/>
    </row>
    <row r="4" spans="1:7" ht="18.75">
      <c r="A4" s="75"/>
      <c r="B4" s="75"/>
      <c r="C4" s="74"/>
      <c r="D4" s="74"/>
      <c r="E4" s="74"/>
      <c r="F4" s="74"/>
      <c r="G4" s="74"/>
    </row>
    <row r="5" spans="1:7" ht="18.75">
      <c r="A5" s="75"/>
      <c r="B5" s="75"/>
      <c r="C5" s="74"/>
      <c r="D5" s="74"/>
      <c r="E5" s="74"/>
      <c r="F5" s="74"/>
      <c r="G5" s="74"/>
    </row>
    <row r="6" spans="1:7" ht="18.75">
      <c r="A6" s="75"/>
      <c r="B6" s="75"/>
      <c r="C6" s="74"/>
      <c r="D6" s="74"/>
      <c r="E6" s="74"/>
      <c r="F6" s="74"/>
      <c r="G6" s="74"/>
    </row>
    <row r="7" spans="1:7" ht="18.75">
      <c r="A7" s="78" t="s">
        <v>38</v>
      </c>
      <c r="B7" s="78"/>
      <c r="C7" s="78"/>
      <c r="D7" s="78"/>
      <c r="E7" s="78"/>
      <c r="F7" s="78"/>
      <c r="G7" s="78"/>
    </row>
    <row r="8" spans="1:7" ht="18.75">
      <c r="A8" s="78" t="s">
        <v>37</v>
      </c>
      <c r="B8" s="78"/>
      <c r="C8" s="78"/>
      <c r="D8" s="78"/>
      <c r="E8" s="78"/>
      <c r="F8" s="78"/>
      <c r="G8" s="78"/>
    </row>
    <row r="9" spans="1:7" ht="18.75">
      <c r="A9" s="78" t="s">
        <v>69</v>
      </c>
      <c r="B9" s="78"/>
      <c r="C9" s="78"/>
      <c r="D9" s="78"/>
      <c r="E9" s="78"/>
      <c r="F9" s="78"/>
      <c r="G9" s="78"/>
    </row>
    <row r="10" spans="1:7" ht="18.75">
      <c r="A10" s="73"/>
      <c r="B10" s="73"/>
      <c r="C10" s="72"/>
      <c r="D10" s="72"/>
      <c r="E10" s="72"/>
      <c r="F10" s="72"/>
      <c r="G10" s="72"/>
    </row>
    <row r="11" spans="1:7" ht="16.5" thickBot="1">
      <c r="A11" s="70"/>
      <c r="B11" s="71"/>
      <c r="C11" s="70"/>
      <c r="D11" s="70"/>
      <c r="E11" s="70"/>
      <c r="F11" s="70"/>
      <c r="G11" s="70">
        <v>2690.4</v>
      </c>
    </row>
    <row r="12" spans="1:7" ht="16.5" thickBot="1">
      <c r="A12" s="79" t="s">
        <v>36</v>
      </c>
      <c r="B12" s="81" t="s">
        <v>35</v>
      </c>
      <c r="C12" s="83" t="s">
        <v>34</v>
      </c>
      <c r="D12" s="84"/>
      <c r="E12" s="84"/>
      <c r="F12" s="85"/>
      <c r="G12" s="86" t="s">
        <v>33</v>
      </c>
    </row>
    <row r="13" spans="1:7">
      <c r="A13" s="80"/>
      <c r="B13" s="82"/>
      <c r="C13" s="69" t="s">
        <v>32</v>
      </c>
      <c r="D13" s="68" t="s">
        <v>31</v>
      </c>
      <c r="E13" s="67"/>
      <c r="F13" s="66" t="s">
        <v>30</v>
      </c>
      <c r="G13" s="87"/>
    </row>
    <row r="14" spans="1:7">
      <c r="A14" s="65"/>
      <c r="B14" s="64"/>
      <c r="C14" s="63"/>
      <c r="D14" s="62"/>
      <c r="E14" s="61"/>
      <c r="F14" s="60"/>
      <c r="G14" s="59"/>
    </row>
    <row r="15" spans="1:7" ht="19.5">
      <c r="A15" s="53" t="s">
        <v>29</v>
      </c>
      <c r="B15" s="52" t="s">
        <v>28</v>
      </c>
      <c r="C15" s="51"/>
      <c r="D15" s="50"/>
      <c r="E15" s="49"/>
      <c r="F15" s="48"/>
      <c r="G15" s="47"/>
    </row>
    <row r="16" spans="1:7" ht="19.5">
      <c r="A16" s="46"/>
      <c r="B16" s="45" t="s">
        <v>27</v>
      </c>
      <c r="C16" s="44"/>
      <c r="D16" s="43"/>
      <c r="E16" s="42"/>
      <c r="F16" s="41"/>
      <c r="G16" s="40"/>
    </row>
    <row r="17" spans="1:7" ht="19.5">
      <c r="A17" s="39"/>
      <c r="B17" s="38" t="s">
        <v>26</v>
      </c>
      <c r="C17" s="37">
        <f>C18+C19+C20+C21</f>
        <v>4.37</v>
      </c>
      <c r="D17" s="36">
        <f>SUM(D18:D21)</f>
        <v>141084.91577017112</v>
      </c>
      <c r="E17" s="36">
        <f>SUM(E18:E21)</f>
        <v>26.711491442542791</v>
      </c>
      <c r="F17" s="35">
        <f>SUM(F18:F21)</f>
        <v>135101.66990220046</v>
      </c>
      <c r="G17" s="34">
        <f>G18+G19+G20+G21</f>
        <v>122036.54400000001</v>
      </c>
    </row>
    <row r="18" spans="1:7">
      <c r="A18" s="30"/>
      <c r="B18" s="32" t="s">
        <v>25</v>
      </c>
      <c r="C18" s="33">
        <v>2.58</v>
      </c>
      <c r="D18" s="27">
        <f>C18/C39*D39</f>
        <v>83294.984596577007</v>
      </c>
      <c r="E18" s="27">
        <f>D18/$D$35*100</f>
        <v>15.770171149144257</v>
      </c>
      <c r="F18" s="27">
        <f>C18/C39*F39</f>
        <v>79762.541955990207</v>
      </c>
      <c r="G18" s="58">
        <f>2.37*G11*12</f>
        <v>76514.97600000001</v>
      </c>
    </row>
    <row r="19" spans="1:7">
      <c r="A19" s="30"/>
      <c r="B19" s="32" t="s">
        <v>24</v>
      </c>
      <c r="C19" s="28">
        <v>1.75</v>
      </c>
      <c r="D19" s="27">
        <f>C19/C39*D39</f>
        <v>56498.536063569671</v>
      </c>
      <c r="E19" s="27">
        <f>D19/$D$35*100</f>
        <v>10.696821515892422</v>
      </c>
      <c r="F19" s="27">
        <f>C19/C39*F39</f>
        <v>54102.499388753051</v>
      </c>
      <c r="G19" s="58">
        <f>1.41*G11*12</f>
        <v>45521.567999999999</v>
      </c>
    </row>
    <row r="20" spans="1:7">
      <c r="A20" s="30">
        <v>0</v>
      </c>
      <c r="B20" s="32" t="s">
        <v>23</v>
      </c>
      <c r="C20" s="28">
        <v>0</v>
      </c>
      <c r="D20" s="27">
        <f>C20/C39*D39</f>
        <v>0</v>
      </c>
      <c r="E20" s="27">
        <f>D20/$D$35*100</f>
        <v>0</v>
      </c>
      <c r="F20" s="27">
        <f>C20/C39*F39</f>
        <v>0</v>
      </c>
      <c r="G20" s="58">
        <v>0</v>
      </c>
    </row>
    <row r="21" spans="1:7">
      <c r="A21" s="57"/>
      <c r="B21" s="56" t="s">
        <v>22</v>
      </c>
      <c r="C21" s="55">
        <v>0.04</v>
      </c>
      <c r="D21" s="27">
        <f>C21/C39*D39</f>
        <v>1291.3951100244497</v>
      </c>
      <c r="E21" s="27">
        <f>D21/$D$35*100</f>
        <v>0.24449877750611251</v>
      </c>
      <c r="F21" s="27">
        <f>C21/C39*F39</f>
        <v>1236.6285574572125</v>
      </c>
      <c r="G21" s="54">
        <v>0</v>
      </c>
    </row>
    <row r="22" spans="1:7" ht="19.5">
      <c r="A22" s="53" t="s">
        <v>21</v>
      </c>
      <c r="B22" s="52" t="s">
        <v>20</v>
      </c>
      <c r="C22" s="51"/>
      <c r="D22" s="50"/>
      <c r="E22" s="49"/>
      <c r="F22" s="48"/>
      <c r="G22" s="47"/>
    </row>
    <row r="23" spans="1:7" ht="19.5">
      <c r="A23" s="46"/>
      <c r="B23" s="45" t="s">
        <v>19</v>
      </c>
      <c r="C23" s="44"/>
      <c r="D23" s="43"/>
      <c r="E23" s="42"/>
      <c r="F23" s="41"/>
      <c r="G23" s="40"/>
    </row>
    <row r="24" spans="1:7" ht="19.5">
      <c r="A24" s="39"/>
      <c r="B24" s="38"/>
      <c r="C24" s="37">
        <f>C25+C26</f>
        <v>3.11</v>
      </c>
      <c r="D24" s="36">
        <f>D25+D26</f>
        <v>100405.96980440096</v>
      </c>
      <c r="E24" s="36">
        <f>E25+E26</f>
        <v>19.009779951100246</v>
      </c>
      <c r="F24" s="35">
        <f>F25+F26</f>
        <v>96147.870342298265</v>
      </c>
      <c r="G24" s="34">
        <f>G25+G26</f>
        <v>87814.2</v>
      </c>
    </row>
    <row r="25" spans="1:7">
      <c r="A25" s="30"/>
      <c r="B25" s="32" t="s">
        <v>18</v>
      </c>
      <c r="C25" s="33">
        <v>2.36</v>
      </c>
      <c r="D25" s="27">
        <f>C25/C39*D39</f>
        <v>76192.311491442524</v>
      </c>
      <c r="E25" s="27">
        <f>D25/$D$35*100</f>
        <v>14.425427872860636</v>
      </c>
      <c r="F25" s="27">
        <f>C25/C39*F39</f>
        <v>72961.084889975536</v>
      </c>
      <c r="G25" s="26">
        <v>55869</v>
      </c>
    </row>
    <row r="26" spans="1:7">
      <c r="A26" s="30"/>
      <c r="B26" s="32" t="s">
        <v>17</v>
      </c>
      <c r="C26" s="28">
        <v>0.75</v>
      </c>
      <c r="D26" s="27">
        <f>C26/C39*D39</f>
        <v>24213.658312958429</v>
      </c>
      <c r="E26" s="27">
        <f>D26/$D$35*100</f>
        <v>4.5843520782396094</v>
      </c>
      <c r="F26" s="27">
        <f>C26/C39*F39</f>
        <v>23186.785452322732</v>
      </c>
      <c r="G26" s="26">
        <f>45636*0.7</f>
        <v>31945.199999999997</v>
      </c>
    </row>
    <row r="27" spans="1:7" ht="19.5">
      <c r="A27" s="23" t="s">
        <v>16</v>
      </c>
      <c r="B27" s="22" t="s">
        <v>15</v>
      </c>
      <c r="C27" s="10">
        <f>C28+C29</f>
        <v>1.6400000000000001</v>
      </c>
      <c r="D27" s="21">
        <f>D28+D29</f>
        <v>52947.199511002436</v>
      </c>
      <c r="E27" s="21">
        <f>E28+E29</f>
        <v>10.024449877750612</v>
      </c>
      <c r="F27" s="20">
        <f>F28+F29</f>
        <v>50701.770855745715</v>
      </c>
      <c r="G27" s="19">
        <f>G28+G29</f>
        <v>28476.799999999999</v>
      </c>
    </row>
    <row r="28" spans="1:7">
      <c r="A28" s="30"/>
      <c r="B28" s="29" t="s">
        <v>14</v>
      </c>
      <c r="C28" s="28">
        <v>0.84</v>
      </c>
      <c r="D28" s="27">
        <f>C28/C39*D39</f>
        <v>27119.297310513441</v>
      </c>
      <c r="E28" s="27">
        <f>D28/$D$35*100</f>
        <v>5.1344743276283618</v>
      </c>
      <c r="F28" s="27">
        <f>C28/C39*F39</f>
        <v>25969.199706601463</v>
      </c>
      <c r="G28" s="26">
        <v>13786</v>
      </c>
    </row>
    <row r="29" spans="1:7">
      <c r="A29" s="30"/>
      <c r="B29" s="29" t="s">
        <v>13</v>
      </c>
      <c r="C29" s="28">
        <v>0.8</v>
      </c>
      <c r="D29" s="27">
        <f>C29/C39*D39</f>
        <v>25827.902200488996</v>
      </c>
      <c r="E29" s="27">
        <f>D29/$D$35*100</f>
        <v>4.8899755501222506</v>
      </c>
      <c r="F29" s="27">
        <f>C29/C39*F39</f>
        <v>24732.571149144253</v>
      </c>
      <c r="G29" s="26">
        <f>46636-31945.2</f>
        <v>14690.8</v>
      </c>
    </row>
    <row r="30" spans="1:7" ht="19.5">
      <c r="A30" s="23" t="s">
        <v>12</v>
      </c>
      <c r="B30" s="22" t="s">
        <v>11</v>
      </c>
      <c r="C30" s="10">
        <v>1.21</v>
      </c>
      <c r="D30" s="25">
        <f>C30/C39*D39</f>
        <v>39064.702078239599</v>
      </c>
      <c r="E30" s="25">
        <f>D30/$D$35*100</f>
        <v>7.3960880195599028</v>
      </c>
      <c r="F30" s="25">
        <f>C30/C39*F39</f>
        <v>37408.013863080676</v>
      </c>
      <c r="G30" s="19">
        <f>1.08*G11*12</f>
        <v>34867.584000000003</v>
      </c>
    </row>
    <row r="31" spans="1:7" ht="19.5">
      <c r="A31" s="23" t="s">
        <v>10</v>
      </c>
      <c r="B31" s="22" t="s">
        <v>9</v>
      </c>
      <c r="C31" s="10">
        <f>C32+C33</f>
        <v>5.23</v>
      </c>
      <c r="D31" s="21">
        <f>SUM(D32:D33)</f>
        <v>168849.91063569678</v>
      </c>
      <c r="E31" s="21">
        <f>SUM(E32:E33)</f>
        <v>31.968215158924203</v>
      </c>
      <c r="F31" s="20">
        <f>SUM(F32:F33)</f>
        <v>161689.18388753053</v>
      </c>
      <c r="G31" s="19">
        <f>G32+G33</f>
        <v>264735.35999999999</v>
      </c>
    </row>
    <row r="32" spans="1:7" ht="19.5">
      <c r="A32" s="18"/>
      <c r="B32" s="29" t="s">
        <v>51</v>
      </c>
      <c r="C32" s="28">
        <v>1.38</v>
      </c>
      <c r="D32" s="27">
        <f>C32/C39*D39</f>
        <v>44553.131295843501</v>
      </c>
      <c r="E32" s="27">
        <f>D32/$D$35*100</f>
        <v>8.4352078239608783</v>
      </c>
      <c r="F32" s="27">
        <f>C32/C39*F39</f>
        <v>42663.685232273827</v>
      </c>
      <c r="G32" s="31">
        <f>3.46*G11*12</f>
        <v>111705.408</v>
      </c>
    </row>
    <row r="33" spans="1:7">
      <c r="A33" s="30"/>
      <c r="B33" s="29" t="s">
        <v>56</v>
      </c>
      <c r="C33" s="28">
        <v>3.85</v>
      </c>
      <c r="D33" s="27">
        <f>C33/C39*D39</f>
        <v>124296.77933985328</v>
      </c>
      <c r="E33" s="27">
        <f>D33/$D$35*100</f>
        <v>23.533007334963326</v>
      </c>
      <c r="F33" s="27">
        <f>C33/C39*F39</f>
        <v>119025.49865525671</v>
      </c>
      <c r="G33" s="26">
        <f xml:space="preserve"> 4.74*G11*12</f>
        <v>153029.95200000002</v>
      </c>
    </row>
    <row r="34" spans="1:7" ht="19.5">
      <c r="A34" s="23" t="s">
        <v>7</v>
      </c>
      <c r="B34" s="22" t="s">
        <v>6</v>
      </c>
      <c r="C34" s="10">
        <v>0.8</v>
      </c>
      <c r="D34" s="25">
        <f>C34/C39*D39</f>
        <v>25827.902200488996</v>
      </c>
      <c r="E34" s="25">
        <f>D34/$D$35*100</f>
        <v>4.8899755501222506</v>
      </c>
      <c r="F34" s="25">
        <f>C34/C39*F39</f>
        <v>24732.571149144253</v>
      </c>
      <c r="G34" s="19">
        <f xml:space="preserve"> 1.11*G11*12</f>
        <v>35836.128000000004</v>
      </c>
    </row>
    <row r="35" spans="1:7" ht="19.5">
      <c r="A35" s="23"/>
      <c r="B35" s="22" t="s">
        <v>5</v>
      </c>
      <c r="C35" s="10">
        <f>C17+C24+C27+C30+C31+C34</f>
        <v>16.360000000000003</v>
      </c>
      <c r="D35" s="21">
        <f>(D17+D24+D27+D30+D31+D34)</f>
        <v>528180.59999999986</v>
      </c>
      <c r="E35" s="24">
        <f>D35/$D$35*100</f>
        <v>100</v>
      </c>
      <c r="F35" s="20">
        <f>F17+F24+F27+F30+F31+F34</f>
        <v>505781.07999999996</v>
      </c>
      <c r="G35" s="19">
        <f>G17+G24+G27+G30+G31+G34</f>
        <v>573766.61600000004</v>
      </c>
    </row>
    <row r="36" spans="1:7" ht="19.5">
      <c r="A36" s="18"/>
      <c r="B36" s="17"/>
      <c r="C36" s="16"/>
      <c r="D36" s="15"/>
      <c r="E36" s="15">
        <f>D36/$D$35*100</f>
        <v>0</v>
      </c>
      <c r="F36" s="15"/>
      <c r="G36" s="15"/>
    </row>
    <row r="37" spans="1:7" ht="19.5">
      <c r="A37" s="23"/>
      <c r="B37" s="22"/>
      <c r="C37" s="10"/>
      <c r="D37" s="21"/>
      <c r="E37" s="21">
        <f>E35*18/100</f>
        <v>18</v>
      </c>
      <c r="F37" s="20"/>
      <c r="G37" s="19"/>
    </row>
    <row r="38" spans="1:7" ht="19.5">
      <c r="A38" s="18"/>
      <c r="B38" s="17"/>
      <c r="C38" s="16"/>
      <c r="D38" s="15"/>
      <c r="E38" s="15"/>
      <c r="F38" s="14"/>
      <c r="G38" s="13"/>
    </row>
    <row r="39" spans="1:7" ht="20.25" thickBot="1">
      <c r="A39" s="12"/>
      <c r="B39" s="11" t="s">
        <v>4</v>
      </c>
      <c r="C39" s="10">
        <f>C35+C36</f>
        <v>16.360000000000003</v>
      </c>
      <c r="D39" s="9">
        <v>528180.6</v>
      </c>
      <c r="E39" s="9">
        <f>E35+E37</f>
        <v>118</v>
      </c>
      <c r="F39" s="8">
        <v>505781.08</v>
      </c>
      <c r="G39" s="7">
        <f>G35+G36</f>
        <v>573766.61600000004</v>
      </c>
    </row>
    <row r="40" spans="1:7">
      <c r="D40" s="2" t="s">
        <v>3</v>
      </c>
      <c r="F40" s="6">
        <f>F39/D39</f>
        <v>0.95759117241337532</v>
      </c>
    </row>
    <row r="42" spans="1:7" ht="18.75">
      <c r="A42" s="5"/>
      <c r="B42" s="4" t="s">
        <v>66</v>
      </c>
      <c r="C42" s="3">
        <v>207509.21</v>
      </c>
      <c r="D42" s="3" t="s">
        <v>1</v>
      </c>
    </row>
    <row r="43" spans="1:7" ht="18.75">
      <c r="A43" s="5"/>
      <c r="B43" s="4" t="s">
        <v>67</v>
      </c>
      <c r="C43" s="3">
        <f>D39-F39</f>
        <v>22399.51999999996</v>
      </c>
      <c r="D43" s="3" t="s">
        <v>1</v>
      </c>
    </row>
    <row r="44" spans="1:7" ht="18.75">
      <c r="A44" s="5"/>
      <c r="B44" s="4" t="s">
        <v>2</v>
      </c>
      <c r="C44" s="3">
        <f>C42+C43</f>
        <v>229908.72999999995</v>
      </c>
      <c r="D44" s="3" t="s">
        <v>1</v>
      </c>
    </row>
    <row r="45" spans="1:7" ht="18.75">
      <c r="A45" s="5"/>
      <c r="B45" s="4"/>
      <c r="C45" s="3"/>
      <c r="D45" s="3"/>
      <c r="E45" s="1"/>
      <c r="F45" s="1"/>
      <c r="G45" s="1"/>
    </row>
    <row r="50" spans="2:7">
      <c r="B50" s="1" t="s">
        <v>0</v>
      </c>
      <c r="E50" s="1"/>
      <c r="F50" s="1"/>
      <c r="G50" s="1"/>
    </row>
  </sheetData>
  <mergeCells count="7">
    <mergeCell ref="A7:G7"/>
    <mergeCell ref="A8:G8"/>
    <mergeCell ref="C12:F12"/>
    <mergeCell ref="A9:G9"/>
    <mergeCell ref="A12:A13"/>
    <mergeCell ref="B12:B13"/>
    <mergeCell ref="G12:G13"/>
  </mergeCells>
  <printOptions horizontalCentered="1"/>
  <pageMargins left="0.55118110236220474" right="0.43307086614173229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0"/>
  <sheetViews>
    <sheetView topLeftCell="A13" zoomScale="75" zoomScaleNormal="50" workbookViewId="0">
      <selection activeCell="H43" sqref="H43"/>
    </sheetView>
  </sheetViews>
  <sheetFormatPr defaultRowHeight="15.75"/>
  <cols>
    <col min="1" max="1" width="5.5703125" style="1" customWidth="1"/>
    <col min="2" max="2" width="54.28515625" style="1" customWidth="1"/>
    <col min="3" max="3" width="13" style="2" customWidth="1"/>
    <col min="4" max="4" width="15.85546875" style="2" customWidth="1"/>
    <col min="5" max="5" width="9.7109375" style="2" hidden="1" customWidth="1"/>
    <col min="6" max="6" width="17.140625" style="2" customWidth="1"/>
    <col min="7" max="7" width="23" style="2" customWidth="1"/>
    <col min="8" max="16384" width="9.140625" style="1"/>
  </cols>
  <sheetData>
    <row r="1" spans="1:7" ht="18.75">
      <c r="A1" s="75"/>
      <c r="B1" s="75"/>
      <c r="C1" s="74"/>
      <c r="D1" s="74"/>
      <c r="E1" s="74"/>
      <c r="F1" s="74"/>
      <c r="G1" s="74"/>
    </row>
    <row r="2" spans="1:7" ht="18.75">
      <c r="A2" s="75"/>
      <c r="B2" s="75"/>
      <c r="C2" s="74"/>
      <c r="D2" s="74"/>
      <c r="E2" s="74"/>
      <c r="F2" s="74"/>
      <c r="G2" s="74"/>
    </row>
    <row r="3" spans="1:7" ht="18.75">
      <c r="A3" s="75"/>
      <c r="B3" s="75"/>
      <c r="C3" s="74"/>
      <c r="D3" s="74"/>
      <c r="E3" s="74"/>
      <c r="F3" s="74"/>
      <c r="G3" s="74"/>
    </row>
    <row r="4" spans="1:7" ht="18.75">
      <c r="A4" s="75"/>
      <c r="B4" s="75"/>
      <c r="C4" s="74"/>
      <c r="D4" s="74"/>
      <c r="E4" s="74"/>
      <c r="F4" s="74"/>
      <c r="G4" s="74"/>
    </row>
    <row r="5" spans="1:7" ht="18.75">
      <c r="A5" s="75"/>
      <c r="B5" s="75"/>
      <c r="C5" s="74"/>
      <c r="D5" s="74"/>
      <c r="E5" s="74"/>
      <c r="F5" s="74"/>
      <c r="G5" s="74"/>
    </row>
    <row r="6" spans="1:7" ht="18.75">
      <c r="A6" s="75"/>
      <c r="B6" s="75"/>
      <c r="C6" s="74"/>
      <c r="D6" s="74"/>
      <c r="E6" s="74"/>
      <c r="F6" s="74"/>
      <c r="G6" s="74"/>
    </row>
    <row r="7" spans="1:7" ht="18.75">
      <c r="A7" s="78" t="s">
        <v>38</v>
      </c>
      <c r="B7" s="78"/>
      <c r="C7" s="78"/>
      <c r="D7" s="78"/>
      <c r="E7" s="78"/>
      <c r="F7" s="78"/>
      <c r="G7" s="78"/>
    </row>
    <row r="8" spans="1:7" ht="18.75">
      <c r="A8" s="78" t="s">
        <v>39</v>
      </c>
      <c r="B8" s="78"/>
      <c r="C8" s="78"/>
      <c r="D8" s="78"/>
      <c r="E8" s="78"/>
      <c r="F8" s="78"/>
      <c r="G8" s="78"/>
    </row>
    <row r="9" spans="1:7" ht="18.75">
      <c r="A9" s="78" t="s">
        <v>68</v>
      </c>
      <c r="B9" s="78"/>
      <c r="C9" s="78"/>
      <c r="D9" s="78"/>
      <c r="E9" s="78"/>
      <c r="F9" s="78"/>
      <c r="G9" s="78"/>
    </row>
    <row r="10" spans="1:7" ht="18.75">
      <c r="A10" s="73"/>
      <c r="B10" s="73"/>
      <c r="C10" s="72"/>
      <c r="D10" s="72"/>
      <c r="E10" s="72"/>
      <c r="F10" s="72"/>
      <c r="G10" s="72"/>
    </row>
    <row r="11" spans="1:7" ht="16.5" thickBot="1">
      <c r="A11" s="70"/>
      <c r="B11" s="71"/>
      <c r="C11" s="70"/>
      <c r="D11" s="70"/>
      <c r="E11" s="70"/>
      <c r="F11" s="70"/>
      <c r="G11" s="70">
        <v>3055.6</v>
      </c>
    </row>
    <row r="12" spans="1:7" ht="16.5" thickBot="1">
      <c r="A12" s="79" t="s">
        <v>36</v>
      </c>
      <c r="B12" s="81" t="s">
        <v>35</v>
      </c>
      <c r="C12" s="83" t="s">
        <v>34</v>
      </c>
      <c r="D12" s="84"/>
      <c r="E12" s="84"/>
      <c r="F12" s="85"/>
      <c r="G12" s="86" t="s">
        <v>33</v>
      </c>
    </row>
    <row r="13" spans="1:7">
      <c r="A13" s="80"/>
      <c r="B13" s="82"/>
      <c r="C13" s="69" t="s">
        <v>32</v>
      </c>
      <c r="D13" s="68" t="s">
        <v>31</v>
      </c>
      <c r="E13" s="67"/>
      <c r="F13" s="66" t="s">
        <v>30</v>
      </c>
      <c r="G13" s="87"/>
    </row>
    <row r="14" spans="1:7">
      <c r="A14" s="65"/>
      <c r="B14" s="64"/>
      <c r="C14" s="63"/>
      <c r="D14" s="62"/>
      <c r="E14" s="61"/>
      <c r="F14" s="60"/>
      <c r="G14" s="59"/>
    </row>
    <row r="15" spans="1:7" ht="19.5">
      <c r="A15" s="53" t="s">
        <v>29</v>
      </c>
      <c r="B15" s="52" t="s">
        <v>28</v>
      </c>
      <c r="C15" s="51"/>
      <c r="D15" s="50"/>
      <c r="E15" s="49"/>
      <c r="F15" s="48"/>
      <c r="G15" s="47"/>
    </row>
    <row r="16" spans="1:7" ht="19.5">
      <c r="A16" s="46"/>
      <c r="B16" s="45" t="s">
        <v>27</v>
      </c>
      <c r="C16" s="44"/>
      <c r="D16" s="43"/>
      <c r="E16" s="42"/>
      <c r="F16" s="41"/>
      <c r="G16" s="40"/>
    </row>
    <row r="17" spans="1:7" ht="19.5">
      <c r="A17" s="39"/>
      <c r="B17" s="38" t="s">
        <v>26</v>
      </c>
      <c r="C17" s="37">
        <f>C18+C19+C20+C21</f>
        <v>4.37</v>
      </c>
      <c r="D17" s="36">
        <f>SUM(D18:D21)</f>
        <v>160235.42039119801</v>
      </c>
      <c r="E17" s="36">
        <f>SUM(E18:E21)</f>
        <v>26.711491442542791</v>
      </c>
      <c r="F17" s="35">
        <f>SUM(F18:F21)</f>
        <v>155206.74706601465</v>
      </c>
      <c r="G17" s="34">
        <f>G18+G19+G20+G21</f>
        <v>138602.016</v>
      </c>
    </row>
    <row r="18" spans="1:7">
      <c r="A18" s="30"/>
      <c r="B18" s="32" t="s">
        <v>25</v>
      </c>
      <c r="C18" s="33">
        <v>2.58</v>
      </c>
      <c r="D18" s="27">
        <f>C18/C39*D39</f>
        <v>94601.232176039106</v>
      </c>
      <c r="E18" s="27">
        <f>D18/$D$35*100</f>
        <v>15.770171149144256</v>
      </c>
      <c r="F18" s="27">
        <f>C18/C39*F39</f>
        <v>91632.35867970658</v>
      </c>
      <c r="G18" s="58">
        <f>2.37*G11*12</f>
        <v>86901.263999999996</v>
      </c>
    </row>
    <row r="19" spans="1:7">
      <c r="A19" s="30"/>
      <c r="B19" s="32" t="s">
        <v>24</v>
      </c>
      <c r="C19" s="28">
        <v>1.75</v>
      </c>
      <c r="D19" s="27">
        <f>C19/C39*D39</f>
        <v>64167.50244498776</v>
      </c>
      <c r="E19" s="27">
        <f>D19/$D$35*100</f>
        <v>10.69682151589242</v>
      </c>
      <c r="F19" s="27">
        <f>C19/C39*F39</f>
        <v>62153.731662591672</v>
      </c>
      <c r="G19" s="58">
        <f>1.41*G11*12</f>
        <v>51700.751999999993</v>
      </c>
    </row>
    <row r="20" spans="1:7">
      <c r="A20" s="30">
        <v>0</v>
      </c>
      <c r="B20" s="32" t="s">
        <v>23</v>
      </c>
      <c r="C20" s="28">
        <v>0</v>
      </c>
      <c r="D20" s="27">
        <f>C20/C39*D39</f>
        <v>0</v>
      </c>
      <c r="E20" s="27">
        <f>D20/$D$35*100</f>
        <v>0</v>
      </c>
      <c r="F20" s="27">
        <f>C20/C39*F39</f>
        <v>0</v>
      </c>
      <c r="G20" s="58">
        <v>0</v>
      </c>
    </row>
    <row r="21" spans="1:7">
      <c r="A21" s="57"/>
      <c r="B21" s="56" t="s">
        <v>22</v>
      </c>
      <c r="C21" s="55">
        <v>0.04</v>
      </c>
      <c r="D21" s="27">
        <f>C21/C39*D39</f>
        <v>1466.6857701711488</v>
      </c>
      <c r="E21" s="27">
        <f>D21/$D$35*100</f>
        <v>0.24449877750611246</v>
      </c>
      <c r="F21" s="27">
        <f>C21/C39*F39</f>
        <v>1420.6567237163811</v>
      </c>
      <c r="G21" s="54">
        <v>0</v>
      </c>
    </row>
    <row r="22" spans="1:7" ht="19.5">
      <c r="A22" s="53" t="s">
        <v>21</v>
      </c>
      <c r="B22" s="52" t="s">
        <v>20</v>
      </c>
      <c r="C22" s="51"/>
      <c r="D22" s="50"/>
      <c r="E22" s="49"/>
      <c r="F22" s="48"/>
      <c r="G22" s="47"/>
    </row>
    <row r="23" spans="1:7" ht="19.5">
      <c r="A23" s="46"/>
      <c r="B23" s="45" t="s">
        <v>19</v>
      </c>
      <c r="C23" s="44"/>
      <c r="D23" s="43"/>
      <c r="E23" s="42"/>
      <c r="F23" s="41"/>
      <c r="G23" s="40"/>
    </row>
    <row r="24" spans="1:7" ht="19.5">
      <c r="A24" s="39"/>
      <c r="B24" s="38"/>
      <c r="C24" s="37">
        <f>C25+C26</f>
        <v>3.11</v>
      </c>
      <c r="D24" s="36">
        <f>D25+D26</f>
        <v>114034.81863080683</v>
      </c>
      <c r="E24" s="36">
        <f>E25+E26</f>
        <v>19.009779951100246</v>
      </c>
      <c r="F24" s="35">
        <f>F25+F26</f>
        <v>110456.06026894863</v>
      </c>
      <c r="G24" s="34">
        <f>G25+G26</f>
        <v>92354.5</v>
      </c>
    </row>
    <row r="25" spans="1:7">
      <c r="A25" s="30"/>
      <c r="B25" s="32" t="s">
        <v>18</v>
      </c>
      <c r="C25" s="33">
        <v>2.36</v>
      </c>
      <c r="D25" s="27">
        <f>C25/C39*D39</f>
        <v>86534.460440097784</v>
      </c>
      <c r="E25" s="27">
        <f>D25/$D$35*100</f>
        <v>14.425427872860636</v>
      </c>
      <c r="F25" s="27">
        <f>C25/C39*F39</f>
        <v>83818.746699266485</v>
      </c>
      <c r="G25" s="26">
        <f>45282*0.7</f>
        <v>31697.399999999998</v>
      </c>
    </row>
    <row r="26" spans="1:7">
      <c r="A26" s="30"/>
      <c r="B26" s="32" t="s">
        <v>17</v>
      </c>
      <c r="C26" s="28">
        <v>0.75</v>
      </c>
      <c r="D26" s="27">
        <f>C26/C39*D39</f>
        <v>27500.358190709037</v>
      </c>
      <c r="E26" s="27">
        <f>D26/$D$35*100</f>
        <v>4.5843520782396086</v>
      </c>
      <c r="F26" s="27">
        <f>C26/C39*F39</f>
        <v>26637.313569682145</v>
      </c>
      <c r="G26" s="26">
        <f>86653*0.7</f>
        <v>60657.1</v>
      </c>
    </row>
    <row r="27" spans="1:7" ht="19.5">
      <c r="A27" s="23" t="s">
        <v>16</v>
      </c>
      <c r="B27" s="22" t="s">
        <v>15</v>
      </c>
      <c r="C27" s="10">
        <f>C28+C29</f>
        <v>1.6400000000000001</v>
      </c>
      <c r="D27" s="21">
        <f>D28+D29</f>
        <v>60134.116577017106</v>
      </c>
      <c r="E27" s="21">
        <f>E28+E29</f>
        <v>10.024449877750612</v>
      </c>
      <c r="F27" s="20">
        <f>F28+F29</f>
        <v>58246.925672371624</v>
      </c>
      <c r="G27" s="19">
        <v>17025.900000000001</v>
      </c>
    </row>
    <row r="28" spans="1:7">
      <c r="A28" s="30"/>
      <c r="B28" s="29" t="s">
        <v>14</v>
      </c>
      <c r="C28" s="28">
        <v>0.84</v>
      </c>
      <c r="D28" s="27">
        <f>C28/C39*D39</f>
        <v>30800.401173594124</v>
      </c>
      <c r="E28" s="27">
        <f>D28/$D$35*100</f>
        <v>5.1344743276283618</v>
      </c>
      <c r="F28" s="27">
        <f>C28/C39*F39</f>
        <v>29833.791198044</v>
      </c>
      <c r="G28" s="26">
        <f>45282-31697+3624</f>
        <v>17209</v>
      </c>
    </row>
    <row r="29" spans="1:7">
      <c r="A29" s="30"/>
      <c r="B29" s="29" t="s">
        <v>13</v>
      </c>
      <c r="C29" s="28">
        <v>0.8</v>
      </c>
      <c r="D29" s="27">
        <f>C29/C39*D39</f>
        <v>29333.715403422979</v>
      </c>
      <c r="E29" s="27">
        <f>D29/$D$35*100</f>
        <v>4.8899755501222497</v>
      </c>
      <c r="F29" s="27">
        <f>C29/C39*F39</f>
        <v>28413.134474327624</v>
      </c>
      <c r="G29" s="26">
        <f>86653-60653</f>
        <v>26000</v>
      </c>
    </row>
    <row r="30" spans="1:7" ht="19.5">
      <c r="A30" s="23" t="s">
        <v>12</v>
      </c>
      <c r="B30" s="22" t="s">
        <v>11</v>
      </c>
      <c r="C30" s="10">
        <v>1.21</v>
      </c>
      <c r="D30" s="25">
        <f>C30/C39*D39</f>
        <v>44367.244547677248</v>
      </c>
      <c r="E30" s="25">
        <f>D30/$D$35*100</f>
        <v>7.3960880195599019</v>
      </c>
      <c r="F30" s="25">
        <f>C30/C39*F39</f>
        <v>42974.865892420523</v>
      </c>
      <c r="G30" s="19">
        <f>1.08*G11*12</f>
        <v>39600.576000000001</v>
      </c>
    </row>
    <row r="31" spans="1:7" ht="19.5">
      <c r="A31" s="23" t="s">
        <v>10</v>
      </c>
      <c r="B31" s="22" t="s">
        <v>9</v>
      </c>
      <c r="C31" s="10">
        <f>C32+C33</f>
        <v>5.23</v>
      </c>
      <c r="D31" s="21">
        <f>SUM(D32:D33)</f>
        <v>191769.16444987772</v>
      </c>
      <c r="E31" s="21">
        <f>SUM(E32:E33)</f>
        <v>31.968215158924203</v>
      </c>
      <c r="F31" s="20">
        <f>SUM(F32:F33)</f>
        <v>185750.86662591682</v>
      </c>
      <c r="G31" s="19">
        <f>G32+G33</f>
        <v>300671.03999999998</v>
      </c>
    </row>
    <row r="32" spans="1:7" ht="19.5">
      <c r="A32" s="18"/>
      <c r="B32" s="29" t="s">
        <v>57</v>
      </c>
      <c r="C32" s="28">
        <v>1.38</v>
      </c>
      <c r="D32" s="27">
        <f>C32/C39*D39</f>
        <v>50600.659070904629</v>
      </c>
      <c r="E32" s="27">
        <f>D32/$D$35*100</f>
        <v>8.4352078239608783</v>
      </c>
      <c r="F32" s="27">
        <f>C32/C39*F39</f>
        <v>49012.656968215138</v>
      </c>
      <c r="G32" s="31">
        <f>3.46*G11*12</f>
        <v>126868.512</v>
      </c>
    </row>
    <row r="33" spans="1:7">
      <c r="A33" s="30"/>
      <c r="B33" s="29" t="s">
        <v>58</v>
      </c>
      <c r="C33" s="28">
        <v>3.85</v>
      </c>
      <c r="D33" s="27">
        <f>C33/C39*D39</f>
        <v>141168.50537897309</v>
      </c>
      <c r="E33" s="27">
        <f>D33/$D$35*100</f>
        <v>23.533007334963326</v>
      </c>
      <c r="F33" s="27">
        <f>C33/C39*F39</f>
        <v>136738.20965770169</v>
      </c>
      <c r="G33" s="26">
        <f xml:space="preserve"> 4.74*G11*12</f>
        <v>173802.52799999999</v>
      </c>
    </row>
    <row r="34" spans="1:7" ht="19.5">
      <c r="A34" s="23" t="s">
        <v>7</v>
      </c>
      <c r="B34" s="22" t="s">
        <v>6</v>
      </c>
      <c r="C34" s="10">
        <v>0.8</v>
      </c>
      <c r="D34" s="25">
        <f>C34/C39*D39</f>
        <v>29333.715403422979</v>
      </c>
      <c r="E34" s="25">
        <f>D34/$D$35*100</f>
        <v>4.8899755501222497</v>
      </c>
      <c r="F34" s="25">
        <f>C34/C39*F39</f>
        <v>28413.134474327624</v>
      </c>
      <c r="G34" s="19">
        <f xml:space="preserve"> 1.11*G11*12</f>
        <v>40700.592000000004</v>
      </c>
    </row>
    <row r="35" spans="1:7" ht="19.5">
      <c r="A35" s="23"/>
      <c r="B35" s="22" t="s">
        <v>5</v>
      </c>
      <c r="C35" s="10">
        <f>C17+C24+C27+C30+C31+C34</f>
        <v>16.360000000000003</v>
      </c>
      <c r="D35" s="21">
        <f>(D17+D24+D27+D30+D31+D34)</f>
        <v>599874.47999999986</v>
      </c>
      <c r="E35" s="24">
        <f>D35/$D$35*100</f>
        <v>100</v>
      </c>
      <c r="F35" s="20">
        <f>F17+F24+F27+F30+F31+F34</f>
        <v>581048.6</v>
      </c>
      <c r="G35" s="19">
        <f>G17+G24+G27+G30+G31+G34</f>
        <v>628954.62399999984</v>
      </c>
    </row>
    <row r="36" spans="1:7" ht="19.5">
      <c r="A36" s="18"/>
      <c r="B36" s="17"/>
      <c r="C36" s="16"/>
      <c r="D36" s="15"/>
      <c r="E36" s="15">
        <f>D36/$D$35*100</f>
        <v>0</v>
      </c>
      <c r="F36" s="15"/>
      <c r="G36" s="15"/>
    </row>
    <row r="37" spans="1:7" ht="19.5">
      <c r="A37" s="23"/>
      <c r="B37" s="22"/>
      <c r="C37" s="10"/>
      <c r="D37" s="21"/>
      <c r="E37" s="21">
        <f>E35*18/100</f>
        <v>18</v>
      </c>
      <c r="F37" s="20"/>
      <c r="G37" s="19"/>
    </row>
    <row r="38" spans="1:7" ht="19.5">
      <c r="A38" s="18"/>
      <c r="B38" s="17"/>
      <c r="C38" s="16"/>
      <c r="D38" s="15"/>
      <c r="E38" s="15"/>
      <c r="F38" s="14"/>
      <c r="G38" s="13"/>
    </row>
    <row r="39" spans="1:7" ht="20.25" thickBot="1">
      <c r="A39" s="12"/>
      <c r="B39" s="11" t="s">
        <v>4</v>
      </c>
      <c r="C39" s="10">
        <f>C35+C36</f>
        <v>16.360000000000003</v>
      </c>
      <c r="D39" s="9">
        <v>599874.48</v>
      </c>
      <c r="E39" s="9">
        <f>E35+E37</f>
        <v>118</v>
      </c>
      <c r="F39" s="8">
        <v>581048.6</v>
      </c>
      <c r="G39" s="7">
        <f>G35+G36</f>
        <v>628954.62399999984</v>
      </c>
    </row>
    <row r="40" spans="1:7">
      <c r="D40" s="2" t="s">
        <v>3</v>
      </c>
      <c r="F40" s="6">
        <f>F39/D39</f>
        <v>0.96861696800303954</v>
      </c>
    </row>
    <row r="42" spans="1:7" ht="18.75">
      <c r="A42" s="5"/>
      <c r="B42" s="4" t="s">
        <v>66</v>
      </c>
      <c r="C42" s="3">
        <v>315961.95</v>
      </c>
      <c r="D42" s="3" t="s">
        <v>1</v>
      </c>
    </row>
    <row r="43" spans="1:7" ht="18.75">
      <c r="A43" s="5"/>
      <c r="B43" s="4" t="s">
        <v>67</v>
      </c>
      <c r="C43" s="3">
        <f>D39-F39</f>
        <v>18825.880000000005</v>
      </c>
      <c r="D43" s="3" t="s">
        <v>1</v>
      </c>
    </row>
    <row r="44" spans="1:7" ht="18.75">
      <c r="A44" s="5"/>
      <c r="B44" s="4" t="s">
        <v>2</v>
      </c>
      <c r="C44" s="3">
        <f>C42+C43</f>
        <v>334787.83</v>
      </c>
      <c r="D44" s="3" t="s">
        <v>1</v>
      </c>
    </row>
    <row r="45" spans="1:7" ht="18.75">
      <c r="A45" s="5"/>
      <c r="C45" s="3"/>
      <c r="D45" s="3"/>
      <c r="E45" s="1"/>
      <c r="F45" s="1"/>
      <c r="G45" s="1"/>
    </row>
    <row r="50" spans="2:7">
      <c r="B50" s="1" t="s">
        <v>0</v>
      </c>
      <c r="E50" s="1"/>
      <c r="F50" s="1"/>
      <c r="G50" s="1"/>
    </row>
  </sheetData>
  <mergeCells count="7">
    <mergeCell ref="A7:G7"/>
    <mergeCell ref="A8:G8"/>
    <mergeCell ref="C12:F12"/>
    <mergeCell ref="A9:G9"/>
    <mergeCell ref="A12:A13"/>
    <mergeCell ref="B12:B13"/>
    <mergeCell ref="G12:G13"/>
  </mergeCells>
  <printOptions horizontalCentered="1"/>
  <pageMargins left="0.55118110236220474" right="0.43307086614173229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9"/>
  <sheetViews>
    <sheetView topLeftCell="A7" zoomScale="75" zoomScaleNormal="50" workbookViewId="0">
      <selection activeCell="L35" sqref="L35"/>
    </sheetView>
  </sheetViews>
  <sheetFormatPr defaultRowHeight="15.75"/>
  <cols>
    <col min="1" max="1" width="5.5703125" style="1" customWidth="1"/>
    <col min="2" max="2" width="54.28515625" style="1" customWidth="1"/>
    <col min="3" max="3" width="13" style="2" customWidth="1"/>
    <col min="4" max="4" width="15.85546875" style="2" customWidth="1"/>
    <col min="5" max="5" width="9.7109375" style="2" hidden="1" customWidth="1"/>
    <col min="6" max="6" width="17.140625" style="2" customWidth="1"/>
    <col min="7" max="7" width="23" style="2" customWidth="1"/>
    <col min="8" max="16384" width="9.140625" style="1"/>
  </cols>
  <sheetData>
    <row r="1" spans="1:7" ht="18.75">
      <c r="A1" s="75"/>
      <c r="B1" s="75"/>
      <c r="C1" s="74"/>
      <c r="D1" s="74"/>
      <c r="E1" s="74"/>
      <c r="F1" s="74"/>
      <c r="G1" s="74"/>
    </row>
    <row r="2" spans="1:7" ht="18.75">
      <c r="A2" s="75"/>
      <c r="B2" s="75"/>
      <c r="C2" s="74"/>
      <c r="D2" s="74"/>
      <c r="E2" s="74"/>
      <c r="F2" s="74"/>
      <c r="G2" s="74"/>
    </row>
    <row r="3" spans="1:7" ht="18.75">
      <c r="A3" s="75"/>
      <c r="B3" s="75"/>
      <c r="C3" s="74"/>
      <c r="D3" s="74"/>
      <c r="E3" s="74"/>
      <c r="F3" s="74"/>
      <c r="G3" s="74"/>
    </row>
    <row r="4" spans="1:7" ht="18.75">
      <c r="A4" s="75"/>
      <c r="B4" s="75"/>
      <c r="C4" s="74"/>
      <c r="D4" s="74"/>
      <c r="E4" s="74"/>
      <c r="F4" s="74"/>
      <c r="G4" s="74"/>
    </row>
    <row r="5" spans="1:7" ht="18.75">
      <c r="A5" s="75"/>
      <c r="B5" s="75"/>
      <c r="C5" s="74"/>
      <c r="D5" s="74"/>
      <c r="E5" s="74"/>
      <c r="F5" s="74"/>
      <c r="G5" s="74"/>
    </row>
    <row r="6" spans="1:7" ht="18.75">
      <c r="A6" s="75"/>
      <c r="B6" s="75"/>
      <c r="C6" s="74"/>
      <c r="D6" s="74"/>
      <c r="E6" s="74"/>
      <c r="F6" s="74"/>
      <c r="G6" s="74"/>
    </row>
    <row r="7" spans="1:7" ht="18.75">
      <c r="A7" s="78" t="s">
        <v>38</v>
      </c>
      <c r="B7" s="78"/>
      <c r="C7" s="78"/>
      <c r="D7" s="78"/>
      <c r="E7" s="78"/>
      <c r="F7" s="78"/>
      <c r="G7" s="78"/>
    </row>
    <row r="8" spans="1:7" ht="18.75">
      <c r="A8" s="78" t="s">
        <v>40</v>
      </c>
      <c r="B8" s="78"/>
      <c r="C8" s="78"/>
      <c r="D8" s="78"/>
      <c r="E8" s="78"/>
      <c r="F8" s="78"/>
      <c r="G8" s="78"/>
    </row>
    <row r="9" spans="1:7" ht="18.75">
      <c r="A9" s="78" t="s">
        <v>68</v>
      </c>
      <c r="B9" s="78"/>
      <c r="C9" s="78"/>
      <c r="D9" s="78"/>
      <c r="E9" s="78"/>
      <c r="F9" s="78"/>
      <c r="G9" s="78"/>
    </row>
    <row r="10" spans="1:7" ht="18.75">
      <c r="A10" s="73"/>
      <c r="B10" s="73"/>
      <c r="C10" s="72"/>
      <c r="D10" s="72"/>
      <c r="E10" s="72"/>
      <c r="F10" s="72"/>
      <c r="G10" s="72"/>
    </row>
    <row r="11" spans="1:7" ht="16.5" thickBot="1">
      <c r="A11" s="70"/>
      <c r="B11" s="71"/>
      <c r="C11" s="70"/>
      <c r="D11" s="70"/>
      <c r="E11" s="70"/>
      <c r="F11" s="70"/>
      <c r="G11" s="70">
        <v>2705.7</v>
      </c>
    </row>
    <row r="12" spans="1:7" ht="16.5" thickBot="1">
      <c r="A12" s="79" t="s">
        <v>36</v>
      </c>
      <c r="B12" s="81" t="s">
        <v>35</v>
      </c>
      <c r="C12" s="83" t="s">
        <v>34</v>
      </c>
      <c r="D12" s="84"/>
      <c r="E12" s="84"/>
      <c r="F12" s="85"/>
      <c r="G12" s="86" t="s">
        <v>33</v>
      </c>
    </row>
    <row r="13" spans="1:7">
      <c r="A13" s="80"/>
      <c r="B13" s="82"/>
      <c r="C13" s="69" t="s">
        <v>32</v>
      </c>
      <c r="D13" s="68" t="s">
        <v>31</v>
      </c>
      <c r="E13" s="67"/>
      <c r="F13" s="66" t="s">
        <v>30</v>
      </c>
      <c r="G13" s="87"/>
    </row>
    <row r="14" spans="1:7">
      <c r="A14" s="65"/>
      <c r="B14" s="64"/>
      <c r="C14" s="63"/>
      <c r="D14" s="62"/>
      <c r="E14" s="61"/>
      <c r="F14" s="60"/>
      <c r="G14" s="59"/>
    </row>
    <row r="15" spans="1:7" ht="19.5">
      <c r="A15" s="53" t="s">
        <v>29</v>
      </c>
      <c r="B15" s="52" t="s">
        <v>28</v>
      </c>
      <c r="C15" s="51"/>
      <c r="D15" s="50"/>
      <c r="E15" s="49"/>
      <c r="F15" s="48"/>
      <c r="G15" s="47"/>
    </row>
    <row r="16" spans="1:7" ht="19.5">
      <c r="A16" s="46"/>
      <c r="B16" s="45" t="s">
        <v>27</v>
      </c>
      <c r="C16" s="44"/>
      <c r="D16" s="43"/>
      <c r="E16" s="42"/>
      <c r="F16" s="41"/>
      <c r="G16" s="40"/>
    </row>
    <row r="17" spans="1:7" ht="19.5">
      <c r="A17" s="39"/>
      <c r="B17" s="38" t="s">
        <v>26</v>
      </c>
      <c r="C17" s="37">
        <f>C18+C19+C20+C21</f>
        <v>4.37</v>
      </c>
      <c r="D17" s="36">
        <f>SUM(D18:D21)</f>
        <v>141886.74132029337</v>
      </c>
      <c r="E17" s="36">
        <f>SUM(E18:E21)</f>
        <v>26.711491442542783</v>
      </c>
      <c r="F17" s="35">
        <f>SUM(F18:F21)</f>
        <v>146325.79586797065</v>
      </c>
      <c r="G17" s="34">
        <f>G18+G19+G20+G21</f>
        <v>122730.552</v>
      </c>
    </row>
    <row r="18" spans="1:7">
      <c r="A18" s="30"/>
      <c r="B18" s="32" t="s">
        <v>25</v>
      </c>
      <c r="C18" s="33">
        <v>2.58</v>
      </c>
      <c r="D18" s="27">
        <f>C18/C39*D39</f>
        <v>83768.373594132019</v>
      </c>
      <c r="E18" s="27">
        <f>D18/$D$35*100</f>
        <v>15.770171149144252</v>
      </c>
      <c r="F18" s="27">
        <f>C18/C39*F39</f>
        <v>86389.142640586797</v>
      </c>
      <c r="G18" s="58">
        <f>2.37*G11*12</f>
        <v>76950.108000000007</v>
      </c>
    </row>
    <row r="19" spans="1:7">
      <c r="A19" s="30"/>
      <c r="B19" s="32" t="s">
        <v>24</v>
      </c>
      <c r="C19" s="28">
        <v>1.75</v>
      </c>
      <c r="D19" s="27">
        <f>C19/C39*D39</f>
        <v>56819.633251833729</v>
      </c>
      <c r="E19" s="27">
        <f>D19/$D$35*100</f>
        <v>10.696821515892418</v>
      </c>
      <c r="F19" s="27">
        <f>C19/C39*F39</f>
        <v>58597.28667481662</v>
      </c>
      <c r="G19" s="58">
        <f>1.41*G11*12</f>
        <v>45780.443999999989</v>
      </c>
    </row>
    <row r="20" spans="1:7">
      <c r="A20" s="30">
        <v>0</v>
      </c>
      <c r="B20" s="32" t="s">
        <v>23</v>
      </c>
      <c r="C20" s="28">
        <v>0</v>
      </c>
      <c r="D20" s="27">
        <f>C20/C39*D39</f>
        <v>0</v>
      </c>
      <c r="E20" s="27">
        <f>D20/$D$35*100</f>
        <v>0</v>
      </c>
      <c r="F20" s="27">
        <f>C20/C39*F39</f>
        <v>0</v>
      </c>
      <c r="G20" s="58">
        <v>0</v>
      </c>
    </row>
    <row r="21" spans="1:7">
      <c r="A21" s="57"/>
      <c r="B21" s="56" t="s">
        <v>22</v>
      </c>
      <c r="C21" s="55">
        <v>0.04</v>
      </c>
      <c r="D21" s="27">
        <f>C21/C39*D39</f>
        <v>1298.7344743276283</v>
      </c>
      <c r="E21" s="27">
        <f>D21/$D$35*100</f>
        <v>0.24449877750611243</v>
      </c>
      <c r="F21" s="27">
        <f>C21/C39*F39</f>
        <v>1339.366552567237</v>
      </c>
      <c r="G21" s="54">
        <v>0</v>
      </c>
    </row>
    <row r="22" spans="1:7" ht="19.5">
      <c r="A22" s="53" t="s">
        <v>21</v>
      </c>
      <c r="B22" s="52" t="s">
        <v>20</v>
      </c>
      <c r="C22" s="51"/>
      <c r="D22" s="50"/>
      <c r="E22" s="49"/>
      <c r="F22" s="48"/>
      <c r="G22" s="47"/>
    </row>
    <row r="23" spans="1:7" ht="19.5">
      <c r="A23" s="46"/>
      <c r="B23" s="45" t="s">
        <v>19</v>
      </c>
      <c r="C23" s="44"/>
      <c r="D23" s="43"/>
      <c r="E23" s="42"/>
      <c r="F23" s="41"/>
      <c r="G23" s="40"/>
    </row>
    <row r="24" spans="1:7" ht="19.5">
      <c r="A24" s="39"/>
      <c r="B24" s="38"/>
      <c r="C24" s="37">
        <f>C25+C26</f>
        <v>3.11</v>
      </c>
      <c r="D24" s="36">
        <f>D25+D26</f>
        <v>100976.60537897308</v>
      </c>
      <c r="E24" s="36">
        <f>E25+E26</f>
        <v>19.009779951100242</v>
      </c>
      <c r="F24" s="35">
        <f>F25+F26</f>
        <v>104135.74946210267</v>
      </c>
      <c r="G24" s="34">
        <f>G25+G26</f>
        <v>70204</v>
      </c>
    </row>
    <row r="25" spans="1:7">
      <c r="A25" s="30"/>
      <c r="B25" s="32" t="s">
        <v>18</v>
      </c>
      <c r="C25" s="33">
        <v>2.36</v>
      </c>
      <c r="D25" s="27">
        <f>C25/C39*D39</f>
        <v>76625.333985330057</v>
      </c>
      <c r="E25" s="27">
        <f>D25/$D$35*100</f>
        <v>14.425427872860633</v>
      </c>
      <c r="F25" s="27">
        <f>C25/C39*F39</f>
        <v>79022.626601466982</v>
      </c>
      <c r="G25" s="26">
        <v>55227</v>
      </c>
    </row>
    <row r="26" spans="1:7">
      <c r="A26" s="30"/>
      <c r="B26" s="32" t="s">
        <v>17</v>
      </c>
      <c r="C26" s="28">
        <v>0.75</v>
      </c>
      <c r="D26" s="27">
        <f>C26/C39*D39</f>
        <v>24351.271393643026</v>
      </c>
      <c r="E26" s="27">
        <f>D26/$D$35*100</f>
        <v>4.5843520782396077</v>
      </c>
      <c r="F26" s="27">
        <f>C26/C39*F39</f>
        <v>25113.122860635693</v>
      </c>
      <c r="G26" s="26">
        <v>14977</v>
      </c>
    </row>
    <row r="27" spans="1:7" ht="19.5">
      <c r="A27" s="23" t="s">
        <v>16</v>
      </c>
      <c r="B27" s="22" t="s">
        <v>15</v>
      </c>
      <c r="C27" s="10">
        <f>C28+C29</f>
        <v>1.6400000000000001</v>
      </c>
      <c r="D27" s="21">
        <f>D28+D29</f>
        <v>53248.113447432755</v>
      </c>
      <c r="E27" s="21">
        <f>E28+E29</f>
        <v>10.024449877750609</v>
      </c>
      <c r="F27" s="20">
        <f>F28+F29</f>
        <v>54914.02865525672</v>
      </c>
      <c r="G27" s="19">
        <f>G28+G29</f>
        <v>12352</v>
      </c>
    </row>
    <row r="28" spans="1:7">
      <c r="A28" s="30"/>
      <c r="B28" s="29" t="s">
        <v>14</v>
      </c>
      <c r="C28" s="28">
        <v>0.84</v>
      </c>
      <c r="D28" s="27">
        <f>C28/C39*D39</f>
        <v>27273.423960880191</v>
      </c>
      <c r="E28" s="27">
        <f>D28/$D$35*100</f>
        <v>5.1344743276283609</v>
      </c>
      <c r="F28" s="27">
        <f>C28/C39*F39</f>
        <v>28126.697603911976</v>
      </c>
      <c r="G28" s="26">
        <v>10316</v>
      </c>
    </row>
    <row r="29" spans="1:7">
      <c r="A29" s="30"/>
      <c r="B29" s="29" t="s">
        <v>13</v>
      </c>
      <c r="C29" s="28">
        <v>0.8</v>
      </c>
      <c r="D29" s="27">
        <f>C29/C39*D39</f>
        <v>25974.689486552565</v>
      </c>
      <c r="E29" s="27">
        <f>D29/$D$35*100</f>
        <v>4.8899755501222488</v>
      </c>
      <c r="F29" s="27">
        <f>C29/C39*F39</f>
        <v>26787.331051344743</v>
      </c>
      <c r="G29" s="26">
        <v>2036</v>
      </c>
    </row>
    <row r="30" spans="1:7" ht="19.5">
      <c r="A30" s="23" t="s">
        <v>12</v>
      </c>
      <c r="B30" s="22" t="s">
        <v>11</v>
      </c>
      <c r="C30" s="10">
        <v>1.21</v>
      </c>
      <c r="D30" s="25">
        <f>C30/C39*D39</f>
        <v>39286.71784841075</v>
      </c>
      <c r="E30" s="25">
        <f>D30/$D$35*100</f>
        <v>7.3960880195599001</v>
      </c>
      <c r="F30" s="25">
        <f>C30/C39*F39</f>
        <v>40515.838215158918</v>
      </c>
      <c r="G30" s="19">
        <f>1.08*G11*12</f>
        <v>35065.872000000003</v>
      </c>
    </row>
    <row r="31" spans="1:7" ht="19.5">
      <c r="A31" s="23" t="s">
        <v>10</v>
      </c>
      <c r="B31" s="22" t="s">
        <v>9</v>
      </c>
      <c r="C31" s="10">
        <f>C32+C33</f>
        <v>5.23</v>
      </c>
      <c r="D31" s="21">
        <f>SUM(D32:D33)</f>
        <v>169809.53251833739</v>
      </c>
      <c r="E31" s="21">
        <f>SUM(E32:E33)</f>
        <v>31.968215158924199</v>
      </c>
      <c r="F31" s="20">
        <f>SUM(F32:F33)</f>
        <v>175122.17674816624</v>
      </c>
      <c r="G31" s="19">
        <f>G32+G33</f>
        <v>266240.88</v>
      </c>
    </row>
    <row r="32" spans="1:7" ht="19.5">
      <c r="A32" s="18"/>
      <c r="B32" s="29" t="s">
        <v>51</v>
      </c>
      <c r="C32" s="28">
        <v>1.38</v>
      </c>
      <c r="D32" s="27">
        <f>C32/C39*D39</f>
        <v>44806.339364303167</v>
      </c>
      <c r="E32" s="27">
        <f>D32/$D$35*100</f>
        <v>8.4352078239608765</v>
      </c>
      <c r="F32" s="27">
        <f>C32/C39*F39</f>
        <v>46208.146063569671</v>
      </c>
      <c r="G32" s="13">
        <f>3.46*G11*12</f>
        <v>112340.66399999999</v>
      </c>
    </row>
    <row r="33" spans="1:7">
      <c r="A33" s="30"/>
      <c r="B33" s="29" t="s">
        <v>59</v>
      </c>
      <c r="C33" s="28">
        <v>3.85</v>
      </c>
      <c r="D33" s="27">
        <f>C33/C39*D39</f>
        <v>125003.19315403422</v>
      </c>
      <c r="E33" s="27">
        <f>D33/$D$35*100</f>
        <v>23.533007334963322</v>
      </c>
      <c r="F33" s="27">
        <f>C33/C39*F39</f>
        <v>128914.03068459657</v>
      </c>
      <c r="G33" s="26">
        <f xml:space="preserve"> 4.74*G11*12</f>
        <v>153900.21600000001</v>
      </c>
    </row>
    <row r="34" spans="1:7" ht="19.5">
      <c r="A34" s="23" t="s">
        <v>7</v>
      </c>
      <c r="B34" s="22" t="s">
        <v>6</v>
      </c>
      <c r="C34" s="10">
        <v>0.8</v>
      </c>
      <c r="D34" s="25">
        <f>C34/C39*D39</f>
        <v>25974.689486552565</v>
      </c>
      <c r="E34" s="25">
        <f>D34/$D$35*100</f>
        <v>4.8899755501222488</v>
      </c>
      <c r="F34" s="25">
        <f>C34/C39*F39</f>
        <v>26787.331051344743</v>
      </c>
      <c r="G34" s="19">
        <f xml:space="preserve"> 1.11*G11*12</f>
        <v>36039.923999999999</v>
      </c>
    </row>
    <row r="35" spans="1:7" ht="19.5">
      <c r="A35" s="23"/>
      <c r="B35" s="22" t="s">
        <v>5</v>
      </c>
      <c r="C35" s="10">
        <f>C17+C24+C27+C30+C31+C34</f>
        <v>16.360000000000003</v>
      </c>
      <c r="D35" s="21">
        <f>(D17+D24+D27+D30+D31+D34)</f>
        <v>531182.4</v>
      </c>
      <c r="E35" s="24">
        <f>D35/$D$35*100</f>
        <v>100</v>
      </c>
      <c r="F35" s="21">
        <f>(F17+F24+F27+F30+F31+F34)</f>
        <v>547800.91999999993</v>
      </c>
      <c r="G35" s="19">
        <f>G17+G24+G27+G30+G31+G34</f>
        <v>542633.228</v>
      </c>
    </row>
    <row r="36" spans="1:7" ht="19.5">
      <c r="A36" s="18"/>
      <c r="B36" s="17"/>
      <c r="C36" s="16"/>
      <c r="D36" s="15"/>
      <c r="E36" s="15">
        <f>D36/$D$35*100</f>
        <v>0</v>
      </c>
      <c r="F36" s="15"/>
      <c r="G36" s="15"/>
    </row>
    <row r="37" spans="1:7" ht="19.5">
      <c r="A37" s="23"/>
      <c r="B37" s="22"/>
      <c r="C37" s="10"/>
      <c r="D37" s="21"/>
      <c r="E37" s="21">
        <f>E35*18/100</f>
        <v>18</v>
      </c>
      <c r="F37" s="20"/>
      <c r="G37" s="19"/>
    </row>
    <row r="38" spans="1:7" ht="19.5">
      <c r="A38" s="18"/>
      <c r="B38" s="17"/>
      <c r="C38" s="16"/>
      <c r="D38" s="15"/>
      <c r="E38" s="15"/>
      <c r="F38" s="14"/>
      <c r="G38" s="13"/>
    </row>
    <row r="39" spans="1:7" ht="20.25" thickBot="1">
      <c r="A39" s="12"/>
      <c r="B39" s="11" t="s">
        <v>4</v>
      </c>
      <c r="C39" s="10">
        <f>C35+C36</f>
        <v>16.360000000000003</v>
      </c>
      <c r="D39" s="9">
        <v>531182.4</v>
      </c>
      <c r="E39" s="9">
        <f>E35+E37</f>
        <v>118</v>
      </c>
      <c r="F39" s="8">
        <v>547800.92000000004</v>
      </c>
      <c r="G39" s="7">
        <f>G35+G36</f>
        <v>542633.228</v>
      </c>
    </row>
    <row r="40" spans="1:7">
      <c r="D40" s="2" t="s">
        <v>3</v>
      </c>
      <c r="F40" s="6">
        <f>F39/D39</f>
        <v>1.03128590103889</v>
      </c>
    </row>
    <row r="42" spans="1:7" ht="18.75">
      <c r="A42" s="5"/>
      <c r="B42" s="4" t="s">
        <v>66</v>
      </c>
      <c r="C42" s="3">
        <v>199204.26</v>
      </c>
      <c r="D42" s="3" t="s">
        <v>1</v>
      </c>
    </row>
    <row r="43" spans="1:7" ht="18.75">
      <c r="A43" s="5"/>
      <c r="B43" s="4" t="s">
        <v>67</v>
      </c>
      <c r="C43" s="3">
        <f>D39-F39</f>
        <v>-16618.520000000019</v>
      </c>
      <c r="D43" s="3" t="s">
        <v>1</v>
      </c>
    </row>
    <row r="44" spans="1:7" ht="18.75">
      <c r="A44" s="5"/>
      <c r="B44" s="4" t="s">
        <v>2</v>
      </c>
      <c r="C44" s="3">
        <f>C42+C43</f>
        <v>182585.74</v>
      </c>
      <c r="D44" s="3" t="s">
        <v>1</v>
      </c>
    </row>
    <row r="45" spans="1:7" ht="18.75">
      <c r="A45" s="5"/>
      <c r="C45" s="3"/>
      <c r="D45" s="3"/>
      <c r="E45" s="1"/>
      <c r="F45" s="1"/>
      <c r="G45" s="1"/>
    </row>
    <row r="49" spans="2:7">
      <c r="B49" s="1" t="s">
        <v>0</v>
      </c>
      <c r="E49" s="1"/>
      <c r="F49" s="1"/>
      <c r="G49" s="1"/>
    </row>
  </sheetData>
  <mergeCells count="7">
    <mergeCell ref="A7:G7"/>
    <mergeCell ref="A8:G8"/>
    <mergeCell ref="C12:F12"/>
    <mergeCell ref="A9:G9"/>
    <mergeCell ref="A12:A13"/>
    <mergeCell ref="B12:B13"/>
    <mergeCell ref="G12:G13"/>
  </mergeCells>
  <printOptions horizontalCentered="1"/>
  <pageMargins left="0.55118110236220474" right="0.43307086614173229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0"/>
  <sheetViews>
    <sheetView topLeftCell="A19" zoomScale="75" zoomScaleNormal="50" workbookViewId="0">
      <selection activeCell="I43" sqref="I43"/>
    </sheetView>
  </sheetViews>
  <sheetFormatPr defaultRowHeight="15.75"/>
  <cols>
    <col min="1" max="1" width="5.5703125" style="1" customWidth="1"/>
    <col min="2" max="2" width="54.28515625" style="1" customWidth="1"/>
    <col min="3" max="3" width="13" style="2" customWidth="1"/>
    <col min="4" max="4" width="15.85546875" style="2" customWidth="1"/>
    <col min="5" max="5" width="9.7109375" style="2" hidden="1" customWidth="1"/>
    <col min="6" max="6" width="17.140625" style="2" customWidth="1"/>
    <col min="7" max="7" width="23" style="2" customWidth="1"/>
    <col min="8" max="16384" width="9.140625" style="1"/>
  </cols>
  <sheetData>
    <row r="1" spans="1:7" ht="18.75">
      <c r="A1" s="75"/>
      <c r="B1" s="75"/>
      <c r="C1" s="74"/>
      <c r="D1" s="74"/>
      <c r="E1" s="74"/>
      <c r="F1" s="74"/>
      <c r="G1" s="74"/>
    </row>
    <row r="2" spans="1:7" ht="18.75">
      <c r="A2" s="75"/>
      <c r="B2" s="75"/>
      <c r="C2" s="74"/>
      <c r="D2" s="74"/>
      <c r="E2" s="74"/>
      <c r="F2" s="74"/>
      <c r="G2" s="74"/>
    </row>
    <row r="3" spans="1:7" ht="18.75">
      <c r="A3" s="75"/>
      <c r="B3" s="75"/>
      <c r="C3" s="74"/>
      <c r="D3" s="74"/>
      <c r="E3" s="74"/>
      <c r="F3" s="74"/>
      <c r="G3" s="74"/>
    </row>
    <row r="4" spans="1:7" ht="18.75">
      <c r="A4" s="75"/>
      <c r="B4" s="75"/>
      <c r="C4" s="74"/>
      <c r="D4" s="74"/>
      <c r="E4" s="74"/>
      <c r="F4" s="74"/>
      <c r="G4" s="74"/>
    </row>
    <row r="5" spans="1:7" ht="18.75">
      <c r="A5" s="75"/>
      <c r="B5" s="75"/>
      <c r="C5" s="74"/>
      <c r="D5" s="74"/>
      <c r="E5" s="74"/>
      <c r="F5" s="74"/>
      <c r="G5" s="74"/>
    </row>
    <row r="6" spans="1:7" ht="18.75">
      <c r="A6" s="75"/>
      <c r="B6" s="75"/>
      <c r="C6" s="74"/>
      <c r="D6" s="74"/>
      <c r="E6" s="74"/>
      <c r="F6" s="74"/>
      <c r="G6" s="74"/>
    </row>
    <row r="7" spans="1:7" ht="18.75">
      <c r="A7" s="78" t="s">
        <v>38</v>
      </c>
      <c r="B7" s="78"/>
      <c r="C7" s="78"/>
      <c r="D7" s="78"/>
      <c r="E7" s="78"/>
      <c r="F7" s="78"/>
      <c r="G7" s="78"/>
    </row>
    <row r="8" spans="1:7" ht="18.75">
      <c r="A8" s="78" t="s">
        <v>41</v>
      </c>
      <c r="B8" s="78"/>
      <c r="C8" s="78"/>
      <c r="D8" s="78"/>
      <c r="E8" s="78"/>
      <c r="F8" s="78"/>
      <c r="G8" s="78"/>
    </row>
    <row r="9" spans="1:7" ht="18.75">
      <c r="A9" s="78" t="s">
        <v>68</v>
      </c>
      <c r="B9" s="78"/>
      <c r="C9" s="78"/>
      <c r="D9" s="78"/>
      <c r="E9" s="78"/>
      <c r="F9" s="78"/>
      <c r="G9" s="78"/>
    </row>
    <row r="10" spans="1:7" ht="18.75">
      <c r="A10" s="73"/>
      <c r="B10" s="73"/>
      <c r="C10" s="72"/>
      <c r="D10" s="72"/>
      <c r="E10" s="72"/>
      <c r="F10" s="72"/>
      <c r="G10" s="72"/>
    </row>
    <row r="11" spans="1:7" ht="16.5" thickBot="1">
      <c r="A11" s="70"/>
      <c r="B11" s="71"/>
      <c r="C11" s="70"/>
      <c r="D11" s="70"/>
      <c r="E11" s="70"/>
      <c r="F11" s="70"/>
      <c r="G11" s="70">
        <v>2533.6999999999998</v>
      </c>
    </row>
    <row r="12" spans="1:7" ht="16.5" thickBot="1">
      <c r="A12" s="79" t="s">
        <v>36</v>
      </c>
      <c r="B12" s="81" t="s">
        <v>35</v>
      </c>
      <c r="C12" s="83" t="s">
        <v>34</v>
      </c>
      <c r="D12" s="84"/>
      <c r="E12" s="84"/>
      <c r="F12" s="85"/>
      <c r="G12" s="86" t="s">
        <v>33</v>
      </c>
    </row>
    <row r="13" spans="1:7">
      <c r="A13" s="80"/>
      <c r="B13" s="82"/>
      <c r="C13" s="69" t="s">
        <v>32</v>
      </c>
      <c r="D13" s="68" t="s">
        <v>31</v>
      </c>
      <c r="E13" s="67"/>
      <c r="F13" s="66" t="s">
        <v>30</v>
      </c>
      <c r="G13" s="87"/>
    </row>
    <row r="14" spans="1:7">
      <c r="A14" s="65"/>
      <c r="B14" s="64"/>
      <c r="C14" s="63"/>
      <c r="D14" s="62"/>
      <c r="E14" s="61"/>
      <c r="F14" s="60"/>
      <c r="G14" s="59"/>
    </row>
    <row r="15" spans="1:7" ht="19.5">
      <c r="A15" s="53" t="s">
        <v>29</v>
      </c>
      <c r="B15" s="52" t="s">
        <v>28</v>
      </c>
      <c r="C15" s="51"/>
      <c r="D15" s="50"/>
      <c r="E15" s="49"/>
      <c r="F15" s="48"/>
      <c r="G15" s="47"/>
    </row>
    <row r="16" spans="1:7" ht="19.5">
      <c r="A16" s="46"/>
      <c r="B16" s="45" t="s">
        <v>27</v>
      </c>
      <c r="C16" s="44"/>
      <c r="D16" s="43"/>
      <c r="E16" s="42"/>
      <c r="F16" s="41"/>
      <c r="G16" s="40"/>
    </row>
    <row r="17" spans="1:7" ht="19.5">
      <c r="A17" s="39"/>
      <c r="B17" s="38" t="s">
        <v>26</v>
      </c>
      <c r="C17" s="37">
        <f>C18+C19+C20+C21</f>
        <v>4.37</v>
      </c>
      <c r="D17" s="36">
        <f>SUM(D18:D21)</f>
        <v>132875.08545232273</v>
      </c>
      <c r="E17" s="36">
        <f>SUM(E18:E21)</f>
        <v>26.711491442542791</v>
      </c>
      <c r="F17" s="35">
        <f>SUM(F18:F21)</f>
        <v>135089.6737713936</v>
      </c>
      <c r="G17" s="34">
        <f>G18+G19+G20+G21</f>
        <v>114928.63199999998</v>
      </c>
    </row>
    <row r="18" spans="1:7">
      <c r="A18" s="30"/>
      <c r="B18" s="32" t="s">
        <v>25</v>
      </c>
      <c r="C18" s="33">
        <v>2.58</v>
      </c>
      <c r="D18" s="27">
        <f>C18/C39*D39</f>
        <v>78447.990953545232</v>
      </c>
      <c r="E18" s="27">
        <f>D18/$D$35*100</f>
        <v>15.770171149144257</v>
      </c>
      <c r="F18" s="27">
        <f>C18/C39*F39</f>
        <v>79755.459572127118</v>
      </c>
      <c r="G18" s="58">
        <f>2.37*G11*12</f>
        <v>72058.428</v>
      </c>
    </row>
    <row r="19" spans="1:7">
      <c r="A19" s="30"/>
      <c r="B19" s="32" t="s">
        <v>24</v>
      </c>
      <c r="C19" s="28">
        <v>1.75</v>
      </c>
      <c r="D19" s="27">
        <f>C19/C39*D39</f>
        <v>53210.84657701711</v>
      </c>
      <c r="E19" s="27">
        <f>D19/$D$35*100</f>
        <v>10.696821515892422</v>
      </c>
      <c r="F19" s="27">
        <f>C19/C39*F39</f>
        <v>54097.695446210259</v>
      </c>
      <c r="G19" s="58">
        <f>1.41*G11*12</f>
        <v>42870.203999999991</v>
      </c>
    </row>
    <row r="20" spans="1:7">
      <c r="A20" s="30">
        <v>0</v>
      </c>
      <c r="B20" s="32" t="s">
        <v>23</v>
      </c>
      <c r="C20" s="28">
        <v>0</v>
      </c>
      <c r="D20" s="27">
        <f>C20/C39*D39</f>
        <v>0</v>
      </c>
      <c r="E20" s="27">
        <f>D20/$D$35*100</f>
        <v>0</v>
      </c>
      <c r="F20" s="27">
        <f>C20/C39*F39</f>
        <v>0</v>
      </c>
      <c r="G20" s="58">
        <v>0</v>
      </c>
    </row>
    <row r="21" spans="1:7">
      <c r="A21" s="57"/>
      <c r="B21" s="56" t="s">
        <v>22</v>
      </c>
      <c r="C21" s="55">
        <v>0.04</v>
      </c>
      <c r="D21" s="27">
        <f>C21/C39*D39</f>
        <v>1216.2479217603911</v>
      </c>
      <c r="E21" s="27">
        <f>D21/$D$35*100</f>
        <v>0.24449877750611251</v>
      </c>
      <c r="F21" s="27">
        <f>C21/C39*F39</f>
        <v>1236.5187530562343</v>
      </c>
      <c r="G21" s="54">
        <v>0</v>
      </c>
    </row>
    <row r="22" spans="1:7" ht="19.5">
      <c r="A22" s="53" t="s">
        <v>21</v>
      </c>
      <c r="B22" s="52" t="s">
        <v>20</v>
      </c>
      <c r="C22" s="51"/>
      <c r="D22" s="50"/>
      <c r="E22" s="49"/>
      <c r="F22" s="48"/>
      <c r="G22" s="47"/>
    </row>
    <row r="23" spans="1:7" ht="19.5">
      <c r="A23" s="46"/>
      <c r="B23" s="45" t="s">
        <v>19</v>
      </c>
      <c r="C23" s="44"/>
      <c r="D23" s="43"/>
      <c r="E23" s="42"/>
      <c r="F23" s="41"/>
      <c r="G23" s="40"/>
    </row>
    <row r="24" spans="1:7" ht="19.5">
      <c r="A24" s="39"/>
      <c r="B24" s="38"/>
      <c r="C24" s="37">
        <f>C25+C26</f>
        <v>3.11</v>
      </c>
      <c r="D24" s="36">
        <f>D25+D26</f>
        <v>94563.275916870407</v>
      </c>
      <c r="E24" s="36">
        <f>E25+E26</f>
        <v>19.009779951100246</v>
      </c>
      <c r="F24" s="35">
        <f>F25+F26</f>
        <v>96139.333050122223</v>
      </c>
      <c r="G24" s="34">
        <f>G25+G26</f>
        <v>83744.5</v>
      </c>
    </row>
    <row r="25" spans="1:7">
      <c r="A25" s="30"/>
      <c r="B25" s="32" t="s">
        <v>18</v>
      </c>
      <c r="C25" s="33">
        <v>2.36</v>
      </c>
      <c r="D25" s="27">
        <f>C25/C39*D39</f>
        <v>71758.627383863073</v>
      </c>
      <c r="E25" s="27">
        <f>D25/$D$35*100</f>
        <v>14.425427872860636</v>
      </c>
      <c r="F25" s="27">
        <f>C25/C39*F39</f>
        <v>72954.606430317828</v>
      </c>
      <c r="G25" s="26">
        <v>52171</v>
      </c>
    </row>
    <row r="26" spans="1:7">
      <c r="A26" s="30"/>
      <c r="B26" s="32" t="s">
        <v>17</v>
      </c>
      <c r="C26" s="28">
        <v>0.75</v>
      </c>
      <c r="D26" s="27">
        <f>C26/C39*D39</f>
        <v>22804.64853300733</v>
      </c>
      <c r="E26" s="27">
        <f>D26/$D$35*100</f>
        <v>4.5843520782396086</v>
      </c>
      <c r="F26" s="27">
        <f>C26/C39*F39</f>
        <v>23184.726619804394</v>
      </c>
      <c r="G26" s="26">
        <f>45105*0.7</f>
        <v>31573.499999999996</v>
      </c>
    </row>
    <row r="27" spans="1:7" ht="19.5">
      <c r="A27" s="23" t="s">
        <v>16</v>
      </c>
      <c r="B27" s="22" t="s">
        <v>15</v>
      </c>
      <c r="C27" s="10">
        <f>C28+C29</f>
        <v>1.6400000000000001</v>
      </c>
      <c r="D27" s="21">
        <f>D28+D29</f>
        <v>49866.16479217603</v>
      </c>
      <c r="E27" s="21">
        <f>E28+E29</f>
        <v>10.024449877750612</v>
      </c>
      <c r="F27" s="20">
        <f>F28+F29</f>
        <v>50697.268875305614</v>
      </c>
      <c r="G27" s="19">
        <f>G28+G29</f>
        <v>25305.5</v>
      </c>
    </row>
    <row r="28" spans="1:7">
      <c r="A28" s="30"/>
      <c r="B28" s="29" t="s">
        <v>14</v>
      </c>
      <c r="C28" s="28">
        <v>0.84</v>
      </c>
      <c r="D28" s="27">
        <f>C28/C39*D39</f>
        <v>25541.20635696821</v>
      </c>
      <c r="E28" s="27">
        <f>D28/$D$35*100</f>
        <v>5.1344743276283618</v>
      </c>
      <c r="F28" s="27">
        <f>C28/C39*F39</f>
        <v>25966.893814180923</v>
      </c>
      <c r="G28" s="26">
        <v>11774</v>
      </c>
    </row>
    <row r="29" spans="1:7">
      <c r="A29" s="30"/>
      <c r="B29" s="29" t="s">
        <v>13</v>
      </c>
      <c r="C29" s="28">
        <v>0.8</v>
      </c>
      <c r="D29" s="27">
        <f>C29/C39*D39</f>
        <v>24324.958435207824</v>
      </c>
      <c r="E29" s="27">
        <f>D29/$D$35*100</f>
        <v>4.8899755501222506</v>
      </c>
      <c r="F29" s="27">
        <f>C29/C39*F39</f>
        <v>24730.375061124691</v>
      </c>
      <c r="G29" s="26">
        <f>45105-31573.5</f>
        <v>13531.5</v>
      </c>
    </row>
    <row r="30" spans="1:7" ht="19.5">
      <c r="A30" s="23" t="s">
        <v>12</v>
      </c>
      <c r="B30" s="22" t="s">
        <v>11</v>
      </c>
      <c r="C30" s="10">
        <v>1.21</v>
      </c>
      <c r="D30" s="25">
        <f>C30/C39*D39</f>
        <v>36791.499633251828</v>
      </c>
      <c r="E30" s="25">
        <f>D30/$D$35*100</f>
        <v>7.3960880195599028</v>
      </c>
      <c r="F30" s="25">
        <f>C30/C39*F39</f>
        <v>37404.692279951087</v>
      </c>
      <c r="G30" s="19">
        <f>1.08*G11*12</f>
        <v>32836.752</v>
      </c>
    </row>
    <row r="31" spans="1:7" ht="19.5">
      <c r="A31" s="23" t="s">
        <v>10</v>
      </c>
      <c r="B31" s="22" t="s">
        <v>9</v>
      </c>
      <c r="C31" s="10">
        <f>C32+C33</f>
        <v>5.23</v>
      </c>
      <c r="D31" s="21">
        <f>SUM(D32:D33)</f>
        <v>159024.41577017112</v>
      </c>
      <c r="E31" s="21">
        <f>SUM(E32:E33)</f>
        <v>31.968215158924203</v>
      </c>
      <c r="F31" s="20">
        <f>SUM(F32:F33)</f>
        <v>161674.82696210267</v>
      </c>
      <c r="G31" s="19">
        <f>G32+G33</f>
        <v>249316.08</v>
      </c>
    </row>
    <row r="32" spans="1:7" ht="19.5">
      <c r="A32" s="18"/>
      <c r="B32" s="29" t="s">
        <v>60</v>
      </c>
      <c r="C32" s="28">
        <v>1.38</v>
      </c>
      <c r="D32" s="27">
        <f>C32/C39*D39</f>
        <v>41960.553300733482</v>
      </c>
      <c r="E32" s="27">
        <f>D32/$D$35*100</f>
        <v>8.4352078239608783</v>
      </c>
      <c r="F32" s="27">
        <f>C32/C39*F39</f>
        <v>42659.896980440084</v>
      </c>
      <c r="G32" s="31">
        <f>3.46*G11*12</f>
        <v>105199.22399999999</v>
      </c>
    </row>
    <row r="33" spans="1:7">
      <c r="A33" s="30"/>
      <c r="B33" s="29" t="s">
        <v>61</v>
      </c>
      <c r="C33" s="28">
        <v>3.85</v>
      </c>
      <c r="D33" s="27">
        <f>C33/C39*D39</f>
        <v>117063.86246943763</v>
      </c>
      <c r="E33" s="27">
        <f>D33/$D$35*100</f>
        <v>23.533007334963326</v>
      </c>
      <c r="F33" s="27">
        <f>C33/C39*F39</f>
        <v>119014.92998166257</v>
      </c>
      <c r="G33" s="26">
        <f xml:space="preserve"> 4.74*G11*12</f>
        <v>144116.856</v>
      </c>
    </row>
    <row r="34" spans="1:7" ht="19.5">
      <c r="A34" s="23" t="s">
        <v>7</v>
      </c>
      <c r="B34" s="22" t="s">
        <v>6</v>
      </c>
      <c r="C34" s="10">
        <v>0.8</v>
      </c>
      <c r="D34" s="25">
        <f>C34/C39*D39</f>
        <v>24324.958435207824</v>
      </c>
      <c r="E34" s="25">
        <f>D34/$D$35*100</f>
        <v>4.8899755501222506</v>
      </c>
      <c r="F34" s="25">
        <f>C34/C39*F39</f>
        <v>24730.375061124691</v>
      </c>
      <c r="G34" s="19">
        <f xml:space="preserve"> 1.11*G11*12</f>
        <v>33748.884000000005</v>
      </c>
    </row>
    <row r="35" spans="1:7" ht="19.5">
      <c r="A35" s="23"/>
      <c r="B35" s="22" t="s">
        <v>5</v>
      </c>
      <c r="C35" s="10">
        <f>C17+C24+C27+C30+C31+C34</f>
        <v>16.360000000000003</v>
      </c>
      <c r="D35" s="21">
        <f>(D17+D24+D27+D30+D31+D34)</f>
        <v>497445.39999999991</v>
      </c>
      <c r="E35" s="24">
        <f>D35/$D$35*100</f>
        <v>100</v>
      </c>
      <c r="F35" s="20">
        <f>F17+F24+F27+F30+F31+F34</f>
        <v>505736.16999999987</v>
      </c>
      <c r="G35" s="19">
        <f>G17+G24+G27+G30+G31+G34</f>
        <v>539880.348</v>
      </c>
    </row>
    <row r="36" spans="1:7" ht="19.5">
      <c r="A36" s="18"/>
      <c r="B36" s="17"/>
      <c r="C36" s="16"/>
      <c r="D36" s="15"/>
      <c r="E36" s="15">
        <f>D36/$D$35*100</f>
        <v>0</v>
      </c>
      <c r="F36" s="15"/>
      <c r="G36" s="15"/>
    </row>
    <row r="37" spans="1:7" ht="19.5">
      <c r="A37" s="23"/>
      <c r="B37" s="22"/>
      <c r="C37" s="10"/>
      <c r="D37" s="21"/>
      <c r="E37" s="21">
        <f>E35*18/100</f>
        <v>18</v>
      </c>
      <c r="F37" s="20"/>
      <c r="G37" s="19"/>
    </row>
    <row r="38" spans="1:7" ht="19.5">
      <c r="A38" s="18"/>
      <c r="B38" s="17"/>
      <c r="C38" s="16"/>
      <c r="D38" s="15"/>
      <c r="E38" s="15"/>
      <c r="F38" s="14"/>
      <c r="G38" s="13"/>
    </row>
    <row r="39" spans="1:7" ht="20.25" thickBot="1">
      <c r="A39" s="12"/>
      <c r="B39" s="11" t="s">
        <v>4</v>
      </c>
      <c r="C39" s="10">
        <f>C35+C36</f>
        <v>16.360000000000003</v>
      </c>
      <c r="D39" s="9">
        <v>497445.4</v>
      </c>
      <c r="E39" s="9">
        <f>E35+E37</f>
        <v>118</v>
      </c>
      <c r="F39" s="8">
        <v>505736.17</v>
      </c>
      <c r="G39" s="7">
        <f>G35+G36</f>
        <v>539880.348</v>
      </c>
    </row>
    <row r="40" spans="1:7">
      <c r="D40" s="2" t="s">
        <v>3</v>
      </c>
      <c r="F40" s="6">
        <f>F39/D39</f>
        <v>1.0166666934702782</v>
      </c>
    </row>
    <row r="42" spans="1:7" ht="18.75">
      <c r="A42" s="5"/>
      <c r="B42" s="4" t="s">
        <v>66</v>
      </c>
      <c r="C42" s="3">
        <v>349219.45</v>
      </c>
      <c r="D42" s="3" t="s">
        <v>1</v>
      </c>
    </row>
    <row r="43" spans="1:7" ht="18.75">
      <c r="A43" s="5"/>
      <c r="B43" s="4" t="s">
        <v>67</v>
      </c>
      <c r="C43" s="3">
        <f>D39-F39</f>
        <v>-8290.7699999999604</v>
      </c>
      <c r="D43" s="3" t="s">
        <v>1</v>
      </c>
    </row>
    <row r="44" spans="1:7" ht="18.75">
      <c r="A44" s="5"/>
      <c r="B44" s="4" t="s">
        <v>2</v>
      </c>
      <c r="C44" s="3">
        <f>C42+C43</f>
        <v>340928.68000000005</v>
      </c>
      <c r="D44" s="3" t="s">
        <v>1</v>
      </c>
    </row>
    <row r="45" spans="1:7" ht="18.75">
      <c r="A45" s="5"/>
      <c r="B45" s="4"/>
      <c r="C45" s="3"/>
      <c r="D45" s="3"/>
      <c r="E45" s="1"/>
      <c r="F45" s="1"/>
      <c r="G45" s="1"/>
    </row>
    <row r="50" spans="2:7">
      <c r="B50" s="1" t="s">
        <v>0</v>
      </c>
      <c r="E50" s="1"/>
      <c r="F50" s="1"/>
      <c r="G50" s="1"/>
    </row>
  </sheetData>
  <mergeCells count="7">
    <mergeCell ref="A7:G7"/>
    <mergeCell ref="A8:G8"/>
    <mergeCell ref="C12:F12"/>
    <mergeCell ref="A9:G9"/>
    <mergeCell ref="A12:A13"/>
    <mergeCell ref="B12:B13"/>
    <mergeCell ref="G12:G13"/>
  </mergeCells>
  <printOptions horizontalCentered="1"/>
  <pageMargins left="0.55118110236220474" right="0.43307086614173229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49"/>
  <sheetViews>
    <sheetView topLeftCell="A13" zoomScale="75" zoomScaleNormal="50" workbookViewId="0">
      <selection activeCell="I40" sqref="I40"/>
    </sheetView>
  </sheetViews>
  <sheetFormatPr defaultRowHeight="15.75"/>
  <cols>
    <col min="1" max="1" width="5.5703125" style="1" customWidth="1"/>
    <col min="2" max="2" width="54.28515625" style="1" customWidth="1"/>
    <col min="3" max="3" width="13" style="2" customWidth="1"/>
    <col min="4" max="4" width="15.85546875" style="2" customWidth="1"/>
    <col min="5" max="5" width="9.7109375" style="2" hidden="1" customWidth="1"/>
    <col min="6" max="6" width="17.140625" style="2" customWidth="1"/>
    <col min="7" max="7" width="23" style="2" customWidth="1"/>
    <col min="8" max="16384" width="9.140625" style="1"/>
  </cols>
  <sheetData>
    <row r="1" spans="1:7" ht="18.75">
      <c r="A1" s="75"/>
      <c r="B1" s="75"/>
      <c r="C1" s="74"/>
      <c r="D1" s="74"/>
      <c r="E1" s="74"/>
      <c r="F1" s="74"/>
      <c r="G1" s="74"/>
    </row>
    <row r="2" spans="1:7" ht="18.75">
      <c r="A2" s="75"/>
      <c r="B2" s="75"/>
      <c r="C2" s="74"/>
      <c r="D2" s="74"/>
      <c r="E2" s="74"/>
      <c r="F2" s="74"/>
      <c r="G2" s="74"/>
    </row>
    <row r="3" spans="1:7" ht="18.75">
      <c r="A3" s="75"/>
      <c r="B3" s="75"/>
      <c r="C3" s="74"/>
      <c r="D3" s="74"/>
      <c r="E3" s="74"/>
      <c r="F3" s="74"/>
      <c r="G3" s="74"/>
    </row>
    <row r="4" spans="1:7" ht="18.75">
      <c r="A4" s="75"/>
      <c r="B4" s="75"/>
      <c r="C4" s="74"/>
      <c r="D4" s="74"/>
      <c r="E4" s="74"/>
      <c r="F4" s="74"/>
      <c r="G4" s="74"/>
    </row>
    <row r="5" spans="1:7" ht="18.75">
      <c r="A5" s="75"/>
      <c r="B5" s="75"/>
      <c r="C5" s="74"/>
      <c r="D5" s="74"/>
      <c r="E5" s="74"/>
      <c r="F5" s="74"/>
      <c r="G5" s="74"/>
    </row>
    <row r="6" spans="1:7" ht="18.75">
      <c r="A6" s="75"/>
      <c r="B6" s="75"/>
      <c r="C6" s="74"/>
      <c r="D6" s="74"/>
      <c r="E6" s="74"/>
      <c r="F6" s="74"/>
      <c r="G6" s="74"/>
    </row>
    <row r="7" spans="1:7" ht="18.75">
      <c r="A7" s="78" t="s">
        <v>38</v>
      </c>
      <c r="B7" s="78"/>
      <c r="C7" s="78"/>
      <c r="D7" s="78"/>
      <c r="E7" s="78"/>
      <c r="F7" s="78"/>
      <c r="G7" s="78"/>
    </row>
    <row r="8" spans="1:7" ht="18.75">
      <c r="A8" s="78" t="s">
        <v>42</v>
      </c>
      <c r="B8" s="78"/>
      <c r="C8" s="78"/>
      <c r="D8" s="78"/>
      <c r="E8" s="78"/>
      <c r="F8" s="78"/>
      <c r="G8" s="78"/>
    </row>
    <row r="9" spans="1:7" ht="18.75">
      <c r="A9" s="78" t="s">
        <v>69</v>
      </c>
      <c r="B9" s="78"/>
      <c r="C9" s="78"/>
      <c r="D9" s="78"/>
      <c r="E9" s="78"/>
      <c r="F9" s="78"/>
      <c r="G9" s="78"/>
    </row>
    <row r="10" spans="1:7" ht="18.75">
      <c r="A10" s="73"/>
      <c r="B10" s="73"/>
      <c r="C10" s="72"/>
      <c r="D10" s="72"/>
      <c r="E10" s="72"/>
      <c r="F10" s="72"/>
      <c r="G10" s="72"/>
    </row>
    <row r="11" spans="1:7" ht="16.5" thickBot="1">
      <c r="A11" s="70"/>
      <c r="B11" s="71"/>
      <c r="C11" s="70"/>
      <c r="D11" s="70"/>
      <c r="E11" s="70"/>
      <c r="F11" s="70"/>
      <c r="G11" s="70">
        <v>2914.3</v>
      </c>
    </row>
    <row r="12" spans="1:7" ht="16.5" thickBot="1">
      <c r="A12" s="79" t="s">
        <v>36</v>
      </c>
      <c r="B12" s="81" t="s">
        <v>35</v>
      </c>
      <c r="C12" s="83" t="s">
        <v>34</v>
      </c>
      <c r="D12" s="84"/>
      <c r="E12" s="84"/>
      <c r="F12" s="85"/>
      <c r="G12" s="86" t="s">
        <v>33</v>
      </c>
    </row>
    <row r="13" spans="1:7">
      <c r="A13" s="80"/>
      <c r="B13" s="82"/>
      <c r="C13" s="69" t="s">
        <v>32</v>
      </c>
      <c r="D13" s="68" t="s">
        <v>31</v>
      </c>
      <c r="E13" s="67"/>
      <c r="F13" s="66" t="s">
        <v>30</v>
      </c>
      <c r="G13" s="87"/>
    </row>
    <row r="14" spans="1:7">
      <c r="A14" s="65"/>
      <c r="B14" s="64"/>
      <c r="C14" s="63"/>
      <c r="D14" s="62"/>
      <c r="E14" s="61"/>
      <c r="F14" s="60"/>
      <c r="G14" s="59"/>
    </row>
    <row r="15" spans="1:7" ht="19.5">
      <c r="A15" s="53" t="s">
        <v>29</v>
      </c>
      <c r="B15" s="52" t="s">
        <v>28</v>
      </c>
      <c r="C15" s="51"/>
      <c r="D15" s="50"/>
      <c r="E15" s="49"/>
      <c r="F15" s="48"/>
      <c r="G15" s="47"/>
    </row>
    <row r="16" spans="1:7" ht="19.5">
      <c r="A16" s="46"/>
      <c r="B16" s="45" t="s">
        <v>27</v>
      </c>
      <c r="C16" s="44"/>
      <c r="D16" s="43"/>
      <c r="E16" s="42"/>
      <c r="F16" s="41"/>
      <c r="G16" s="40"/>
    </row>
    <row r="17" spans="1:7" ht="19.5">
      <c r="A17" s="39"/>
      <c r="B17" s="38" t="s">
        <v>26</v>
      </c>
      <c r="C17" s="37">
        <f>C18+C19+C20+C21</f>
        <v>4.37</v>
      </c>
      <c r="D17" s="36">
        <f>SUM(D18:D21)</f>
        <v>152805.31987775056</v>
      </c>
      <c r="E17" s="36">
        <f>SUM(E18:E21)</f>
        <v>26.711491442542791</v>
      </c>
      <c r="F17" s="35">
        <f>SUM(F18:F21)</f>
        <v>140875.25994498775</v>
      </c>
      <c r="G17" s="34">
        <f>G18+G19+G20+G21</f>
        <v>132192.64800000002</v>
      </c>
    </row>
    <row r="18" spans="1:7">
      <c r="A18" s="30"/>
      <c r="B18" s="32" t="s">
        <v>25</v>
      </c>
      <c r="C18" s="33">
        <v>2.58</v>
      </c>
      <c r="D18" s="27">
        <f>C18/C39*D39</f>
        <v>90214.582444987755</v>
      </c>
      <c r="E18" s="27">
        <f>D18/$D$35*100</f>
        <v>15.770171149144256</v>
      </c>
      <c r="F18" s="27">
        <f>C18/C39*F39</f>
        <v>83171.206100244483</v>
      </c>
      <c r="G18" s="58">
        <f>2.37*G11*12</f>
        <v>82882.69200000001</v>
      </c>
    </row>
    <row r="19" spans="1:7">
      <c r="A19" s="30"/>
      <c r="B19" s="32" t="s">
        <v>24</v>
      </c>
      <c r="C19" s="28">
        <v>1.75</v>
      </c>
      <c r="D19" s="27">
        <f>C19/C39*D39</f>
        <v>61192.061735941308</v>
      </c>
      <c r="E19" s="27">
        <f>D19/$D$35*100</f>
        <v>10.696821515892422</v>
      </c>
      <c r="F19" s="27">
        <f>C19/C39*F39</f>
        <v>56414.577781173582</v>
      </c>
      <c r="G19" s="58">
        <f>1.41*G11*12</f>
        <v>49309.956000000006</v>
      </c>
    </row>
    <row r="20" spans="1:7">
      <c r="A20" s="30">
        <v>0</v>
      </c>
      <c r="B20" s="32" t="s">
        <v>23</v>
      </c>
      <c r="C20" s="28">
        <v>0</v>
      </c>
      <c r="D20" s="27">
        <f>C20/C39*D39</f>
        <v>0</v>
      </c>
      <c r="E20" s="27">
        <f>D20/$D$35*100</f>
        <v>0</v>
      </c>
      <c r="F20" s="27">
        <f>C20/C39*F39</f>
        <v>0</v>
      </c>
      <c r="G20" s="58">
        <v>0</v>
      </c>
    </row>
    <row r="21" spans="1:7">
      <c r="A21" s="57"/>
      <c r="B21" s="56" t="s">
        <v>22</v>
      </c>
      <c r="C21" s="55">
        <v>0.04</v>
      </c>
      <c r="D21" s="27">
        <f>C21/C39*D39</f>
        <v>1398.6756968215157</v>
      </c>
      <c r="E21" s="27">
        <f>D21/$D$35*100</f>
        <v>0.24449877750611246</v>
      </c>
      <c r="F21" s="27">
        <f>C21/C39*F39</f>
        <v>1289.4760635696819</v>
      </c>
      <c r="G21" s="54">
        <v>0</v>
      </c>
    </row>
    <row r="22" spans="1:7" ht="19.5">
      <c r="A22" s="53" t="s">
        <v>21</v>
      </c>
      <c r="B22" s="52" t="s">
        <v>20</v>
      </c>
      <c r="C22" s="51"/>
      <c r="D22" s="50"/>
      <c r="E22" s="49"/>
      <c r="F22" s="48"/>
      <c r="G22" s="47"/>
    </row>
    <row r="23" spans="1:7" ht="19.5">
      <c r="A23" s="46"/>
      <c r="B23" s="45" t="s">
        <v>19</v>
      </c>
      <c r="C23" s="44"/>
      <c r="D23" s="43"/>
      <c r="E23" s="42"/>
      <c r="F23" s="41"/>
      <c r="G23" s="40"/>
    </row>
    <row r="24" spans="1:7" ht="19.5">
      <c r="A24" s="39"/>
      <c r="B24" s="38"/>
      <c r="C24" s="37">
        <f>C25+C26</f>
        <v>3.11</v>
      </c>
      <c r="D24" s="36">
        <f>D25+D26</f>
        <v>108747.03542787283</v>
      </c>
      <c r="E24" s="36">
        <f>E25+E26</f>
        <v>19.009779951100246</v>
      </c>
      <c r="F24" s="35">
        <f>F25+F26</f>
        <v>100256.76394254276</v>
      </c>
      <c r="G24" s="34">
        <f>G25+G26</f>
        <v>122401.79999999999</v>
      </c>
    </row>
    <row r="25" spans="1:7">
      <c r="A25" s="30"/>
      <c r="B25" s="32" t="s">
        <v>18</v>
      </c>
      <c r="C25" s="33">
        <v>2.36</v>
      </c>
      <c r="D25" s="27">
        <f>C25/C39*D39</f>
        <v>82521.866112469419</v>
      </c>
      <c r="E25" s="27">
        <f>D25/$D$35*100</f>
        <v>14.425427872860636</v>
      </c>
      <c r="F25" s="27">
        <f>C25/C39*F39</f>
        <v>76079.08775061123</v>
      </c>
      <c r="G25" s="26">
        <v>53421</v>
      </c>
    </row>
    <row r="26" spans="1:7">
      <c r="A26" s="30"/>
      <c r="B26" s="32" t="s">
        <v>17</v>
      </c>
      <c r="C26" s="28">
        <v>0.75</v>
      </c>
      <c r="D26" s="27">
        <f>C26/C39*D39</f>
        <v>26225.169315403415</v>
      </c>
      <c r="E26" s="27">
        <f>D26/$D$35*100</f>
        <v>4.5843520782396086</v>
      </c>
      <c r="F26" s="27">
        <f>C26/C39*F39</f>
        <v>24177.676191931532</v>
      </c>
      <c r="G26" s="26">
        <f>98544*0.7</f>
        <v>68980.799999999988</v>
      </c>
    </row>
    <row r="27" spans="1:7" ht="19.5">
      <c r="A27" s="23" t="s">
        <v>16</v>
      </c>
      <c r="B27" s="22" t="s">
        <v>15</v>
      </c>
      <c r="C27" s="10">
        <f>C28+C29</f>
        <v>1.6400000000000001</v>
      </c>
      <c r="D27" s="21">
        <f>D28+D29</f>
        <v>57345.70356968214</v>
      </c>
      <c r="E27" s="21">
        <f>E28+E29</f>
        <v>10.024449877750612</v>
      </c>
      <c r="F27" s="20">
        <f>F28+F29</f>
        <v>52868.518606356956</v>
      </c>
      <c r="G27" s="19">
        <f>G28+G29</f>
        <v>35710.199999999997</v>
      </c>
    </row>
    <row r="28" spans="1:7">
      <c r="A28" s="30"/>
      <c r="B28" s="29" t="s">
        <v>14</v>
      </c>
      <c r="C28" s="28">
        <v>0.84</v>
      </c>
      <c r="D28" s="27">
        <f>C28/C39*D39</f>
        <v>29372.189633251826</v>
      </c>
      <c r="E28" s="27">
        <f>D28/$D$35*100</f>
        <v>5.1344743276283618</v>
      </c>
      <c r="F28" s="27">
        <f>C28/C39*F39</f>
        <v>27078.997334963315</v>
      </c>
      <c r="G28" s="26">
        <v>6147</v>
      </c>
    </row>
    <row r="29" spans="1:7">
      <c r="A29" s="30"/>
      <c r="B29" s="29" t="s">
        <v>13</v>
      </c>
      <c r="C29" s="28">
        <v>0.8</v>
      </c>
      <c r="D29" s="27">
        <f>C29/C39*D39</f>
        <v>27973.513936430314</v>
      </c>
      <c r="E29" s="27">
        <f>D29/$D$35*100</f>
        <v>4.8899755501222497</v>
      </c>
      <c r="F29" s="27">
        <f>C29/C39*F39</f>
        <v>25789.521271393638</v>
      </c>
      <c r="G29" s="26">
        <f>98544-68980.8</f>
        <v>29563.199999999997</v>
      </c>
    </row>
    <row r="30" spans="1:7" ht="19.5">
      <c r="A30" s="23" t="s">
        <v>12</v>
      </c>
      <c r="B30" s="22" t="s">
        <v>11</v>
      </c>
      <c r="C30" s="10">
        <v>1.21</v>
      </c>
      <c r="D30" s="25">
        <f>C30/C39*D39</f>
        <v>42309.939828850846</v>
      </c>
      <c r="E30" s="25">
        <f>D30/$D$35*100</f>
        <v>7.3960880195599019</v>
      </c>
      <c r="F30" s="25">
        <f>C30/C39*F39</f>
        <v>39006.650922982873</v>
      </c>
      <c r="G30" s="19">
        <f>1.08*G11*12</f>
        <v>37769.328000000009</v>
      </c>
    </row>
    <row r="31" spans="1:7" ht="19.5">
      <c r="A31" s="23" t="s">
        <v>10</v>
      </c>
      <c r="B31" s="22" t="s">
        <v>9</v>
      </c>
      <c r="C31" s="10">
        <f>C32+C33</f>
        <v>5.23</v>
      </c>
      <c r="D31" s="21">
        <f>SUM(D32:D33)</f>
        <v>182876.84735941316</v>
      </c>
      <c r="E31" s="21">
        <f>SUM(E32:E33)</f>
        <v>31.968215158924203</v>
      </c>
      <c r="F31" s="20">
        <f>SUM(F32:F33)</f>
        <v>168598.9953117359</v>
      </c>
      <c r="G31" s="19">
        <f>G32+G33</f>
        <v>286767.12</v>
      </c>
    </row>
    <row r="32" spans="1:7" ht="19.5">
      <c r="A32" s="18"/>
      <c r="B32" s="29" t="s">
        <v>8</v>
      </c>
      <c r="C32" s="28">
        <v>1.38</v>
      </c>
      <c r="D32" s="27">
        <f>C32/C39*D39</f>
        <v>48254.311540342278</v>
      </c>
      <c r="E32" s="27">
        <f>D32/$D$35*100</f>
        <v>8.4352078239608783</v>
      </c>
      <c r="F32" s="27">
        <f>C32/C39*F39</f>
        <v>44486.924193154016</v>
      </c>
      <c r="G32" s="31">
        <f>3.46*G11*12</f>
        <v>121001.736</v>
      </c>
    </row>
    <row r="33" spans="1:7">
      <c r="A33" s="30"/>
      <c r="B33" s="29" t="s">
        <v>50</v>
      </c>
      <c r="C33" s="28">
        <v>3.85</v>
      </c>
      <c r="D33" s="27">
        <f>C33/C39*D39</f>
        <v>134622.53581907088</v>
      </c>
      <c r="E33" s="27">
        <f>D33/$D$35*100</f>
        <v>23.533007334963326</v>
      </c>
      <c r="F33" s="27">
        <f>C33/C39*F39</f>
        <v>124112.07111858188</v>
      </c>
      <c r="G33" s="26">
        <f xml:space="preserve"> 4.74*G11*12</f>
        <v>165765.38400000002</v>
      </c>
    </row>
    <row r="34" spans="1:7" ht="19.5">
      <c r="A34" s="23" t="s">
        <v>7</v>
      </c>
      <c r="B34" s="22" t="s">
        <v>6</v>
      </c>
      <c r="C34" s="10">
        <v>0.8</v>
      </c>
      <c r="D34" s="25">
        <f>C34/C39*D39</f>
        <v>27973.513936430314</v>
      </c>
      <c r="E34" s="25">
        <f>D34/$D$35*100</f>
        <v>4.8899755501222497</v>
      </c>
      <c r="F34" s="25">
        <f>C34/C39*F39</f>
        <v>25789.521271393638</v>
      </c>
      <c r="G34" s="19">
        <f xml:space="preserve"> 1.11*G11*12</f>
        <v>38818.47600000001</v>
      </c>
    </row>
    <row r="35" spans="1:7" ht="19.5">
      <c r="A35" s="23"/>
      <c r="B35" s="22" t="s">
        <v>5</v>
      </c>
      <c r="C35" s="10">
        <f>C17+C24+C27+C30+C31+C34</f>
        <v>16.360000000000003</v>
      </c>
      <c r="D35" s="21">
        <f>(D17+D24+D27+D30+D31+D34)</f>
        <v>572058.35999999987</v>
      </c>
      <c r="E35" s="24">
        <f>D35/$D$35*100</f>
        <v>100</v>
      </c>
      <c r="F35" s="20">
        <f>F17+F24+F27+F30+F31+F34</f>
        <v>527395.71</v>
      </c>
      <c r="G35" s="19">
        <f>G17+G24+G27+G30+G31+G34</f>
        <v>653659.57200000004</v>
      </c>
    </row>
    <row r="36" spans="1:7" ht="19.5">
      <c r="A36" s="18"/>
      <c r="B36" s="17"/>
      <c r="C36" s="16"/>
      <c r="D36" s="15"/>
      <c r="E36" s="15">
        <f>D36/$D$35*100</f>
        <v>0</v>
      </c>
      <c r="F36" s="15"/>
      <c r="G36" s="15"/>
    </row>
    <row r="37" spans="1:7" ht="19.5">
      <c r="A37" s="23"/>
      <c r="B37" s="22"/>
      <c r="C37" s="10"/>
      <c r="D37" s="21"/>
      <c r="E37" s="21">
        <f>E35*18/100</f>
        <v>18</v>
      </c>
      <c r="F37" s="20"/>
      <c r="G37" s="19"/>
    </row>
    <row r="38" spans="1:7" ht="19.5">
      <c r="A38" s="18"/>
      <c r="B38" s="17"/>
      <c r="C38" s="16"/>
      <c r="D38" s="15"/>
      <c r="E38" s="15"/>
      <c r="F38" s="14"/>
      <c r="G38" s="13"/>
    </row>
    <row r="39" spans="1:7" ht="20.25" thickBot="1">
      <c r="A39" s="12"/>
      <c r="B39" s="11" t="s">
        <v>4</v>
      </c>
      <c r="C39" s="10">
        <f>C35+C36</f>
        <v>16.360000000000003</v>
      </c>
      <c r="D39" s="9">
        <v>572058.36</v>
      </c>
      <c r="E39" s="9">
        <f>E35+E37</f>
        <v>118</v>
      </c>
      <c r="F39" s="8">
        <v>527395.71</v>
      </c>
      <c r="G39" s="7">
        <f>G35+G36</f>
        <v>653659.57200000004</v>
      </c>
    </row>
    <row r="40" spans="1:7">
      <c r="D40" s="2" t="s">
        <v>3</v>
      </c>
      <c r="F40" s="6">
        <f>F39/D39</f>
        <v>0.92192640974602658</v>
      </c>
    </row>
    <row r="42" spans="1:7" ht="18.75">
      <c r="A42" s="5"/>
      <c r="B42" s="4" t="s">
        <v>66</v>
      </c>
      <c r="C42" s="3">
        <v>242213.49</v>
      </c>
      <c r="D42" s="3" t="s">
        <v>1</v>
      </c>
    </row>
    <row r="43" spans="1:7" ht="18.75">
      <c r="A43" s="5"/>
      <c r="B43" s="4" t="s">
        <v>67</v>
      </c>
      <c r="C43" s="3">
        <f>D39-F39</f>
        <v>44662.650000000023</v>
      </c>
      <c r="D43" s="3" t="s">
        <v>1</v>
      </c>
    </row>
    <row r="44" spans="1:7" ht="18.75">
      <c r="A44" s="5"/>
      <c r="B44" s="4" t="s">
        <v>2</v>
      </c>
      <c r="C44" s="3">
        <f>C42+C43</f>
        <v>286876.14</v>
      </c>
      <c r="D44" s="3" t="s">
        <v>1</v>
      </c>
    </row>
    <row r="45" spans="1:7" ht="18.75">
      <c r="A45" s="5"/>
      <c r="B45" s="4"/>
      <c r="C45" s="3"/>
      <c r="D45" s="3"/>
      <c r="E45" s="1"/>
      <c r="F45" s="1"/>
      <c r="G45" s="1"/>
    </row>
    <row r="49" spans="2:7">
      <c r="B49" s="1" t="s">
        <v>0</v>
      </c>
      <c r="E49" s="1"/>
      <c r="F49" s="1"/>
      <c r="G49" s="1"/>
    </row>
  </sheetData>
  <mergeCells count="7">
    <mergeCell ref="A7:G7"/>
    <mergeCell ref="A8:G8"/>
    <mergeCell ref="C12:F12"/>
    <mergeCell ref="A9:G9"/>
    <mergeCell ref="A12:A13"/>
    <mergeCell ref="B12:B13"/>
    <mergeCell ref="G12:G13"/>
  </mergeCells>
  <printOptions horizontalCentered="1"/>
  <pageMargins left="0.55118110236220474" right="0.43307086614173229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9"/>
  <sheetViews>
    <sheetView tabSelected="1" topLeftCell="A13" zoomScale="75" zoomScaleNormal="50" workbookViewId="0">
      <selection activeCell="K44" sqref="K44"/>
    </sheetView>
  </sheetViews>
  <sheetFormatPr defaultRowHeight="15.75"/>
  <cols>
    <col min="1" max="1" width="5.5703125" style="1" customWidth="1"/>
    <col min="2" max="2" width="54.28515625" style="1" customWidth="1"/>
    <col min="3" max="3" width="13" style="2" customWidth="1"/>
    <col min="4" max="4" width="15.85546875" style="2" customWidth="1"/>
    <col min="5" max="5" width="9.7109375" style="2" hidden="1" customWidth="1"/>
    <col min="6" max="6" width="17.140625" style="2" customWidth="1"/>
    <col min="7" max="7" width="23" style="2" customWidth="1"/>
    <col min="8" max="16384" width="9.140625" style="1"/>
  </cols>
  <sheetData>
    <row r="1" spans="1:7" ht="18.75">
      <c r="A1" s="75"/>
      <c r="B1" s="75"/>
      <c r="C1" s="74"/>
      <c r="D1" s="74"/>
      <c r="E1" s="74"/>
      <c r="F1" s="74"/>
      <c r="G1" s="74"/>
    </row>
    <row r="2" spans="1:7" ht="18.75">
      <c r="A2" s="75"/>
      <c r="B2" s="75"/>
      <c r="C2" s="74"/>
      <c r="D2" s="74"/>
      <c r="E2" s="74"/>
      <c r="F2" s="74"/>
      <c r="G2" s="74"/>
    </row>
    <row r="3" spans="1:7" ht="18.75">
      <c r="A3" s="75"/>
      <c r="B3" s="75"/>
      <c r="C3" s="74"/>
      <c r="D3" s="74"/>
      <c r="E3" s="74"/>
      <c r="F3" s="74"/>
      <c r="G3" s="74"/>
    </row>
    <row r="4" spans="1:7" ht="18.75">
      <c r="A4" s="75"/>
      <c r="B4" s="75"/>
      <c r="C4" s="74"/>
      <c r="D4" s="74"/>
      <c r="E4" s="74"/>
      <c r="F4" s="74"/>
      <c r="G4" s="74"/>
    </row>
    <row r="5" spans="1:7" ht="18.75">
      <c r="A5" s="75"/>
      <c r="B5" s="75"/>
      <c r="C5" s="74"/>
      <c r="D5" s="74"/>
      <c r="E5" s="74"/>
      <c r="F5" s="74"/>
      <c r="G5" s="74"/>
    </row>
    <row r="6" spans="1:7" ht="18.75">
      <c r="A6" s="75"/>
      <c r="B6" s="75"/>
      <c r="C6" s="74"/>
      <c r="D6" s="74"/>
      <c r="E6" s="74"/>
      <c r="F6" s="74"/>
      <c r="G6" s="74"/>
    </row>
    <row r="7" spans="1:7" ht="18.75">
      <c r="A7" s="78" t="s">
        <v>38</v>
      </c>
      <c r="B7" s="78"/>
      <c r="C7" s="78"/>
      <c r="D7" s="78"/>
      <c r="E7" s="78"/>
      <c r="F7" s="78"/>
      <c r="G7" s="78"/>
    </row>
    <row r="8" spans="1:7" ht="18.75">
      <c r="A8" s="78" t="s">
        <v>43</v>
      </c>
      <c r="B8" s="78"/>
      <c r="C8" s="78"/>
      <c r="D8" s="78"/>
      <c r="E8" s="78"/>
      <c r="F8" s="78"/>
      <c r="G8" s="78"/>
    </row>
    <row r="9" spans="1:7" ht="18.75">
      <c r="A9" s="78" t="s">
        <v>65</v>
      </c>
      <c r="B9" s="78"/>
      <c r="C9" s="78"/>
      <c r="D9" s="78"/>
      <c r="E9" s="78"/>
      <c r="F9" s="78"/>
      <c r="G9" s="78"/>
    </row>
    <row r="10" spans="1:7" ht="18.75">
      <c r="A10" s="73"/>
      <c r="B10" s="73"/>
      <c r="C10" s="72"/>
      <c r="D10" s="72"/>
      <c r="E10" s="72"/>
      <c r="F10" s="72"/>
      <c r="G10" s="72"/>
    </row>
    <row r="11" spans="1:7" ht="16.5" thickBot="1">
      <c r="A11" s="70"/>
      <c r="B11" s="71"/>
      <c r="C11" s="70"/>
      <c r="D11" s="70"/>
      <c r="E11" s="70"/>
      <c r="F11" s="70"/>
      <c r="G11" s="70">
        <v>3206.5</v>
      </c>
    </row>
    <row r="12" spans="1:7" ht="16.5" thickBot="1">
      <c r="A12" s="79" t="s">
        <v>36</v>
      </c>
      <c r="B12" s="81" t="s">
        <v>35</v>
      </c>
      <c r="C12" s="83" t="s">
        <v>34</v>
      </c>
      <c r="D12" s="84"/>
      <c r="E12" s="84"/>
      <c r="F12" s="85"/>
      <c r="G12" s="86" t="s">
        <v>33</v>
      </c>
    </row>
    <row r="13" spans="1:7">
      <c r="A13" s="80"/>
      <c r="B13" s="82"/>
      <c r="C13" s="69" t="s">
        <v>32</v>
      </c>
      <c r="D13" s="68" t="s">
        <v>31</v>
      </c>
      <c r="E13" s="67"/>
      <c r="F13" s="66" t="s">
        <v>30</v>
      </c>
      <c r="G13" s="87"/>
    </row>
    <row r="14" spans="1:7">
      <c r="A14" s="65"/>
      <c r="B14" s="64"/>
      <c r="C14" s="63"/>
      <c r="D14" s="62"/>
      <c r="E14" s="61"/>
      <c r="F14" s="60"/>
      <c r="G14" s="59"/>
    </row>
    <row r="15" spans="1:7" ht="19.5">
      <c r="A15" s="53" t="s">
        <v>29</v>
      </c>
      <c r="B15" s="52" t="s">
        <v>28</v>
      </c>
      <c r="C15" s="51"/>
      <c r="D15" s="50"/>
      <c r="E15" s="49"/>
      <c r="F15" s="48"/>
      <c r="G15" s="47"/>
    </row>
    <row r="16" spans="1:7" ht="19.5">
      <c r="A16" s="46"/>
      <c r="B16" s="45" t="s">
        <v>27</v>
      </c>
      <c r="C16" s="44"/>
      <c r="D16" s="43"/>
      <c r="E16" s="42"/>
      <c r="F16" s="41"/>
      <c r="G16" s="40"/>
    </row>
    <row r="17" spans="1:7" ht="19.5">
      <c r="A17" s="39"/>
      <c r="B17" s="38" t="s">
        <v>26</v>
      </c>
      <c r="C17" s="37">
        <f>C18+C19+C20+C21</f>
        <v>4.37</v>
      </c>
      <c r="D17" s="36">
        <f>SUM(D18:D21)</f>
        <v>168148.94547677258</v>
      </c>
      <c r="E17" s="36">
        <f>SUM(E18:E21)</f>
        <v>26.734566820312434</v>
      </c>
      <c r="F17" s="35">
        <f>SUM(F18:F21)</f>
        <v>154104.72174816622</v>
      </c>
      <c r="G17" s="34">
        <f>G18+G19+G20+G21</f>
        <v>145446.84000000003</v>
      </c>
    </row>
    <row r="18" spans="1:7">
      <c r="A18" s="30"/>
      <c r="B18" s="32" t="s">
        <v>25</v>
      </c>
      <c r="C18" s="33">
        <v>2.58</v>
      </c>
      <c r="D18" s="27">
        <f>C18/C39*D39</f>
        <v>99273.290464547666</v>
      </c>
      <c r="E18" s="27">
        <f>D18/$D$35*100</f>
        <v>15.783794598719927</v>
      </c>
      <c r="F18" s="27">
        <f>C18/C39*F39</f>
        <v>90981.7350366748</v>
      </c>
      <c r="G18" s="58">
        <f>2.37*G11*12</f>
        <v>91192.860000000015</v>
      </c>
    </row>
    <row r="19" spans="1:7">
      <c r="A19" s="30"/>
      <c r="B19" s="32" t="s">
        <v>24</v>
      </c>
      <c r="C19" s="28">
        <v>1.75</v>
      </c>
      <c r="D19" s="27">
        <f>C19/C39*D39</f>
        <v>67336.534229828845</v>
      </c>
      <c r="E19" s="27">
        <f>D19/$D$35*100</f>
        <v>10.706062227813904</v>
      </c>
      <c r="F19" s="27">
        <f>C19/C39*F39</f>
        <v>61712.417176039104</v>
      </c>
      <c r="G19" s="58">
        <f>1.41*G11*12</f>
        <v>54253.979999999996</v>
      </c>
    </row>
    <row r="20" spans="1:7">
      <c r="A20" s="30">
        <v>0</v>
      </c>
      <c r="B20" s="32" t="s">
        <v>23</v>
      </c>
      <c r="C20" s="28">
        <v>0</v>
      </c>
      <c r="D20" s="27">
        <f>C20/C39*D39</f>
        <v>0</v>
      </c>
      <c r="E20" s="27">
        <f>D20/$D$35*100</f>
        <v>0</v>
      </c>
      <c r="F20" s="27">
        <f>C20/C39*F39</f>
        <v>0</v>
      </c>
      <c r="G20" s="58">
        <v>0</v>
      </c>
    </row>
    <row r="21" spans="1:7">
      <c r="A21" s="57"/>
      <c r="B21" s="56" t="s">
        <v>22</v>
      </c>
      <c r="C21" s="55">
        <v>0.04</v>
      </c>
      <c r="D21" s="27">
        <f>C21/C39*D39</f>
        <v>1539.1207823960879</v>
      </c>
      <c r="E21" s="27">
        <f>D21/$D$35*100</f>
        <v>0.24470999377860353</v>
      </c>
      <c r="F21" s="27">
        <f>C21/C39*F39</f>
        <v>1410.5695354523223</v>
      </c>
      <c r="G21" s="54">
        <v>0</v>
      </c>
    </row>
    <row r="22" spans="1:7" ht="19.5">
      <c r="A22" s="53" t="s">
        <v>21</v>
      </c>
      <c r="B22" s="52" t="s">
        <v>20</v>
      </c>
      <c r="C22" s="51"/>
      <c r="D22" s="50"/>
      <c r="E22" s="49"/>
      <c r="F22" s="48"/>
      <c r="G22" s="47"/>
    </row>
    <row r="23" spans="1:7" ht="19.5">
      <c r="A23" s="46"/>
      <c r="B23" s="45" t="s">
        <v>19</v>
      </c>
      <c r="C23" s="44"/>
      <c r="D23" s="43"/>
      <c r="E23" s="42"/>
      <c r="F23" s="41"/>
      <c r="G23" s="40"/>
    </row>
    <row r="24" spans="1:7" ht="19.5">
      <c r="A24" s="39"/>
      <c r="B24" s="38"/>
      <c r="C24" s="37">
        <f>C25+C26</f>
        <v>3.11</v>
      </c>
      <c r="D24" s="36">
        <f>D25+D26</f>
        <v>119666.64083129582</v>
      </c>
      <c r="E24" s="36">
        <f>E25+E26</f>
        <v>19.026202016286422</v>
      </c>
      <c r="F24" s="35">
        <f>F25+F26</f>
        <v>109671.78138141806</v>
      </c>
      <c r="G24" s="34">
        <f>G25+G26</f>
        <v>205105.8</v>
      </c>
    </row>
    <row r="25" spans="1:7">
      <c r="A25" s="30"/>
      <c r="B25" s="32" t="s">
        <v>18</v>
      </c>
      <c r="C25" s="33">
        <v>2.36</v>
      </c>
      <c r="D25" s="27">
        <f>C25/C39*D39</f>
        <v>90808.126161369175</v>
      </c>
      <c r="E25" s="27">
        <f>D25/$D$35*100</f>
        <v>14.437889632937607</v>
      </c>
      <c r="F25" s="27">
        <f>C25/C39*F39</f>
        <v>83223.602591687013</v>
      </c>
      <c r="G25" s="26">
        <v>178965</v>
      </c>
    </row>
    <row r="26" spans="1:7">
      <c r="A26" s="30"/>
      <c r="B26" s="32" t="s">
        <v>17</v>
      </c>
      <c r="C26" s="28">
        <v>0.75</v>
      </c>
      <c r="D26" s="27">
        <f>C26/C39*D39</f>
        <v>28858.514669926644</v>
      </c>
      <c r="E26" s="27">
        <f>D26/$D$35*100</f>
        <v>4.588312383348816</v>
      </c>
      <c r="F26" s="27">
        <f>C26/C39*F39</f>
        <v>26448.178789731042</v>
      </c>
      <c r="G26" s="26">
        <f>37344*0.7</f>
        <v>26140.799999999999</v>
      </c>
    </row>
    <row r="27" spans="1:7" ht="19.5">
      <c r="A27" s="23" t="s">
        <v>16</v>
      </c>
      <c r="B27" s="22" t="s">
        <v>15</v>
      </c>
      <c r="C27" s="10">
        <f>C28+C29</f>
        <v>1.6400000000000001</v>
      </c>
      <c r="D27" s="21">
        <f>D28+D29</f>
        <v>63103.952078239599</v>
      </c>
      <c r="E27" s="21">
        <f>E28+E29</f>
        <v>10.033109744922745</v>
      </c>
      <c r="F27" s="20">
        <f>F28+F29</f>
        <v>57833.350953545218</v>
      </c>
      <c r="G27" s="19">
        <f>G28+G29</f>
        <v>64015.199999999997</v>
      </c>
    </row>
    <row r="28" spans="1:7">
      <c r="A28" s="30"/>
      <c r="B28" s="29" t="s">
        <v>14</v>
      </c>
      <c r="C28" s="28">
        <v>0.84</v>
      </c>
      <c r="D28" s="27">
        <f>C28/C39*D39</f>
        <v>32321.536430317843</v>
      </c>
      <c r="E28" s="27">
        <f>D28/$D$35*100</f>
        <v>5.1389098693506741</v>
      </c>
      <c r="F28" s="27">
        <f>C28/C39*F39</f>
        <v>29621.960244498769</v>
      </c>
      <c r="G28" s="26">
        <v>52812</v>
      </c>
    </row>
    <row r="29" spans="1:7">
      <c r="A29" s="30"/>
      <c r="B29" s="29" t="s">
        <v>13</v>
      </c>
      <c r="C29" s="28">
        <v>0.8</v>
      </c>
      <c r="D29" s="27">
        <f>C29/C39*D39</f>
        <v>30782.41564792176</v>
      </c>
      <c r="E29" s="27">
        <f>D29/$D$35*100</f>
        <v>4.8941998755720713</v>
      </c>
      <c r="F29" s="27">
        <f>C29/C39*F39</f>
        <v>28211.390709046449</v>
      </c>
      <c r="G29" s="26">
        <f>37344-26140.8</f>
        <v>11203.2</v>
      </c>
    </row>
    <row r="30" spans="1:7" ht="19.5">
      <c r="A30" s="23" t="s">
        <v>12</v>
      </c>
      <c r="B30" s="22" t="s">
        <v>11</v>
      </c>
      <c r="C30" s="10">
        <v>1.21</v>
      </c>
      <c r="D30" s="25">
        <f>C30/C39*D39</f>
        <v>46558.403667481653</v>
      </c>
      <c r="E30" s="25">
        <f>D30/$D$35*100</f>
        <v>7.4024773118027563</v>
      </c>
      <c r="F30" s="25">
        <f>C30/C39*F39</f>
        <v>42669.728447432746</v>
      </c>
      <c r="G30" s="19">
        <f>1.08*G11*12</f>
        <v>41556.240000000005</v>
      </c>
    </row>
    <row r="31" spans="1:7" ht="19.5">
      <c r="A31" s="23" t="s">
        <v>10</v>
      </c>
      <c r="B31" s="22" t="s">
        <v>9</v>
      </c>
      <c r="C31" s="10">
        <f>C32+C33</f>
        <v>5.23</v>
      </c>
      <c r="D31" s="21">
        <f>SUM(D32:D33)</f>
        <v>201240.04229828849</v>
      </c>
      <c r="E31" s="21">
        <f>SUM(E32:E33)</f>
        <v>31.99583168655241</v>
      </c>
      <c r="F31" s="20">
        <f>SUM(F32:F33)</f>
        <v>184431.96676039114</v>
      </c>
      <c r="G31" s="19">
        <f>G32+G33</f>
        <v>315519.60000000003</v>
      </c>
    </row>
    <row r="32" spans="1:7" ht="19.5">
      <c r="A32" s="18"/>
      <c r="B32" s="29" t="s">
        <v>62</v>
      </c>
      <c r="C32" s="28">
        <v>1.38</v>
      </c>
      <c r="D32" s="27">
        <f>C32/C39*D39</f>
        <v>53099.666992665021</v>
      </c>
      <c r="E32" s="27">
        <f>D32/$D$35*100</f>
        <v>8.44249478536182</v>
      </c>
      <c r="F32" s="27">
        <f>C32/C39*F39</f>
        <v>48664.648973105112</v>
      </c>
      <c r="G32" s="31">
        <f>3.46*G11*12</f>
        <v>133133.88</v>
      </c>
    </row>
    <row r="33" spans="1:7">
      <c r="A33" s="30"/>
      <c r="B33" s="29" t="s">
        <v>63</v>
      </c>
      <c r="C33" s="28">
        <v>3.85</v>
      </c>
      <c r="D33" s="27">
        <f>C33/C39*D39</f>
        <v>148140.37530562346</v>
      </c>
      <c r="E33" s="27">
        <f>D33/$D$35*100</f>
        <v>23.55333690119059</v>
      </c>
      <c r="F33" s="27">
        <f>C33/C39*F39</f>
        <v>135767.31778728604</v>
      </c>
      <c r="G33" s="26">
        <f xml:space="preserve"> 4.74*G11*12</f>
        <v>182385.72000000003</v>
      </c>
    </row>
    <row r="34" spans="1:7" ht="19.5">
      <c r="A34" s="23" t="s">
        <v>7</v>
      </c>
      <c r="B34" s="22" t="s">
        <v>6</v>
      </c>
      <c r="C34" s="10">
        <v>0.8</v>
      </c>
      <c r="D34" s="25">
        <f>C34/C39*D39</f>
        <v>30782.41564792176</v>
      </c>
      <c r="E34" s="25">
        <f>D34/$D$35*100</f>
        <v>4.8941998755720713</v>
      </c>
      <c r="F34" s="25">
        <f>C34/C39*F39</f>
        <v>28211.390709046449</v>
      </c>
      <c r="G34" s="19">
        <f xml:space="preserve"> 1.11*G11*12</f>
        <v>42710.58</v>
      </c>
    </row>
    <row r="35" spans="1:7" ht="19.5">
      <c r="A35" s="23"/>
      <c r="B35" s="22" t="s">
        <v>5</v>
      </c>
      <c r="C35" s="10">
        <f>C17+C24+C27+C30+C31+C34</f>
        <v>16.360000000000003</v>
      </c>
      <c r="D35" s="21">
        <v>628957.06000000006</v>
      </c>
      <c r="E35" s="24">
        <f>D35/$D$35*100</f>
        <v>100</v>
      </c>
      <c r="F35" s="20">
        <f>F17+F24+F27+F30+F31+F34</f>
        <v>576922.93999999971</v>
      </c>
      <c r="G35" s="19">
        <f>G17+G24+G27+G30+G31+G34</f>
        <v>814354.26</v>
      </c>
    </row>
    <row r="36" spans="1:7" ht="19.5">
      <c r="A36" s="18"/>
      <c r="B36" s="17"/>
      <c r="C36" s="16"/>
      <c r="D36" s="15"/>
      <c r="E36" s="15">
        <f>D36/$D$35*100</f>
        <v>0</v>
      </c>
      <c r="F36" s="15"/>
      <c r="G36" s="15"/>
    </row>
    <row r="37" spans="1:7" ht="19.5">
      <c r="A37" s="23"/>
      <c r="B37" s="22"/>
      <c r="C37" s="10"/>
      <c r="D37" s="21"/>
      <c r="E37" s="21">
        <f>E35*18/100</f>
        <v>18</v>
      </c>
      <c r="F37" s="20"/>
      <c r="G37" s="19"/>
    </row>
    <row r="38" spans="1:7" ht="19.5">
      <c r="A38" s="18"/>
      <c r="B38" s="17"/>
      <c r="C38" s="16"/>
      <c r="D38" s="15"/>
      <c r="E38" s="15"/>
      <c r="F38" s="14"/>
      <c r="G38" s="13"/>
    </row>
    <row r="39" spans="1:7" ht="20.25" thickBot="1">
      <c r="A39" s="12"/>
      <c r="B39" s="11" t="s">
        <v>4</v>
      </c>
      <c r="C39" s="10">
        <f>C35+C36</f>
        <v>16.360000000000003</v>
      </c>
      <c r="D39" s="9">
        <v>629500.4</v>
      </c>
      <c r="E39" s="9">
        <f>E35+E37</f>
        <v>118</v>
      </c>
      <c r="F39" s="8">
        <v>576922.93999999994</v>
      </c>
      <c r="G39" s="7">
        <f>G35+G36</f>
        <v>814354.26</v>
      </c>
    </row>
    <row r="40" spans="1:7">
      <c r="D40" s="2" t="s">
        <v>3</v>
      </c>
      <c r="F40" s="6">
        <f>F39/D39</f>
        <v>0.91647747960128367</v>
      </c>
    </row>
    <row r="41" spans="1:7">
      <c r="B41" s="1" t="s">
        <v>72</v>
      </c>
      <c r="F41" s="6" t="s">
        <v>73</v>
      </c>
      <c r="G41" s="2" t="s">
        <v>74</v>
      </c>
    </row>
    <row r="42" spans="1:7">
      <c r="F42" s="6" t="s">
        <v>75</v>
      </c>
      <c r="G42" s="2" t="s">
        <v>76</v>
      </c>
    </row>
    <row r="43" spans="1:7">
      <c r="C43" s="2" t="s">
        <v>77</v>
      </c>
      <c r="F43" s="6"/>
      <c r="G43" s="2" t="s">
        <v>78</v>
      </c>
    </row>
    <row r="44" spans="1:7">
      <c r="C44" s="4"/>
      <c r="D44" s="3"/>
      <c r="E44" s="3"/>
      <c r="F44" s="3"/>
      <c r="G44" s="3"/>
    </row>
    <row r="45" spans="1:7" ht="18.75">
      <c r="A45" s="5"/>
      <c r="B45" s="4" t="s">
        <v>66</v>
      </c>
      <c r="C45" s="3">
        <v>446611.57</v>
      </c>
      <c r="D45" s="3" t="s">
        <v>1</v>
      </c>
    </row>
    <row r="46" spans="1:7" ht="18.75">
      <c r="A46" s="5"/>
      <c r="B46" s="4" t="s">
        <v>67</v>
      </c>
      <c r="C46" s="3">
        <f>D39-F39</f>
        <v>52577.460000000079</v>
      </c>
      <c r="D46" s="3" t="s">
        <v>1</v>
      </c>
    </row>
    <row r="47" spans="1:7" ht="18.75">
      <c r="A47" s="5"/>
      <c r="B47" s="4" t="s">
        <v>2</v>
      </c>
      <c r="C47" s="3">
        <f>C45+C46</f>
        <v>499189.03000000009</v>
      </c>
      <c r="D47" s="3" t="s">
        <v>1</v>
      </c>
    </row>
    <row r="48" spans="1:7" ht="18.75" customHeight="1">
      <c r="A48" s="5"/>
      <c r="B48" s="4"/>
      <c r="C48" s="3"/>
      <c r="D48" s="3"/>
      <c r="E48" s="1"/>
      <c r="F48" s="1"/>
      <c r="G48" s="1"/>
    </row>
    <row r="49" spans="2:7">
      <c r="B49" s="1" t="s">
        <v>0</v>
      </c>
      <c r="E49" s="1"/>
      <c r="F49" s="1"/>
      <c r="G49" s="1"/>
    </row>
  </sheetData>
  <mergeCells count="7">
    <mergeCell ref="A7:G7"/>
    <mergeCell ref="A8:G8"/>
    <mergeCell ref="C12:F12"/>
    <mergeCell ref="A9:G9"/>
    <mergeCell ref="A12:A13"/>
    <mergeCell ref="B12:B13"/>
    <mergeCell ref="G12:G13"/>
  </mergeCells>
  <printOptions horizontalCentered="1"/>
  <pageMargins left="0.55118110236220474" right="0.43307086614173229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40 Лет Ок. 681</vt:lpstr>
      <vt:lpstr>Анг20 1</vt:lpstr>
      <vt:lpstr>Цимл 1</vt:lpstr>
      <vt:lpstr>Цимл 3</vt:lpstr>
      <vt:lpstr>40л 39 1)</vt:lpstr>
      <vt:lpstr>40л 35</vt:lpstr>
      <vt:lpstr>40л 35 2</vt:lpstr>
      <vt:lpstr>40л 37</vt:lpstr>
      <vt:lpstr>40л 39</vt:lpstr>
      <vt:lpstr>40л 41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2017-03-02T03:28:17Z</dcterms:modified>
</cp:coreProperties>
</file>